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Ex3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7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18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autoCompressPictures="0"/>
  <xr:revisionPtr revIDLastSave="5112" documentId="8_{D5249345-FB50-4761-8E7C-B17260E77A6D}" xr6:coauthVersionLast="47" xr6:coauthVersionMax="47" xr10:uidLastSave="{E546324D-8918-49CF-81D3-528948FED057}"/>
  <bookViews>
    <workbookView xWindow="28680" yWindow="-120" windowWidth="29040" windowHeight="15720" tabRatio="792" firstSheet="12" activeTab="24" xr2:uid="{569611F9-52B2-4FC7-93B9-9A4DDB2E08CD}"/>
  </bookViews>
  <sheets>
    <sheet name="Indice" sheetId="9" r:id="rId1"/>
    <sheet name="Fig. 1.6.1" sheetId="13" r:id="rId2"/>
    <sheet name="Fig. 1.6.2" sheetId="14" r:id="rId3"/>
    <sheet name="Fig. 1.6.3" sheetId="15" r:id="rId4"/>
    <sheet name="Fig. 1.6.4" sheetId="16" r:id="rId5"/>
    <sheet name="Tab. 1.6.1" sheetId="17" r:id="rId6"/>
    <sheet name="Tab. 1.6.2" sheetId="18" r:id="rId7"/>
    <sheet name="Fig. 1.6.5" sheetId="19" r:id="rId8"/>
    <sheet name="Fig. 1.6.6" sheetId="20" r:id="rId9"/>
    <sheet name="Tab. 1.6.3" sheetId="21" r:id="rId10"/>
    <sheet name="Fig. 1.6.7" sheetId="22" r:id="rId11"/>
    <sheet name="Fig. 1.6.8" sheetId="23" r:id="rId12"/>
    <sheet name="Fig. 1.6.9" sheetId="24" r:id="rId13"/>
    <sheet name="Fig. 1.6.10" sheetId="26" r:id="rId14"/>
    <sheet name="Fig. 1.6.11" sheetId="27" r:id="rId15"/>
    <sheet name="Fig. 1.6.12" sheetId="28" r:id="rId16"/>
    <sheet name="Tab. 1.6.13" sheetId="29" r:id="rId17"/>
    <sheet name="Tab. 1.6.14" sheetId="30" r:id="rId18"/>
    <sheet name="Fig. 1.6.15" sheetId="31" r:id="rId19"/>
    <sheet name="Fig. 1.6.16" sheetId="35" r:id="rId20"/>
    <sheet name="Fig. 1.6.17" sheetId="36" r:id="rId21"/>
    <sheet name="Fig. 1.6.18" sheetId="37" r:id="rId22"/>
    <sheet name="Fig. 1.6.19" sheetId="38" r:id="rId23"/>
    <sheet name="Fig. 1.6.20" sheetId="39" r:id="rId24"/>
    <sheet name="Fig. 1.6.21" sheetId="33" r:id="rId25"/>
    <sheet name="Fig. 1.6.22" sheetId="34" r:id="rId26"/>
  </sheets>
  <definedNames>
    <definedName name="_Toc223603224" localSheetId="1">'Fig. 1.6.1'!$A$1</definedName>
    <definedName name="_Toc223603241" localSheetId="21">'Fig. 1.6.18'!$A$1</definedName>
    <definedName name="_Toc223603244" localSheetId="23">'Fig. 1.6.20'!$A$1</definedName>
    <definedName name="_Toc223603367" localSheetId="6">'Tab. 1.6.2'!$A$1</definedName>
    <definedName name="_Toc223603368" localSheetId="9">'Tab. 1.6.3'!$A$1</definedName>
    <definedName name="_Toc223883165" localSheetId="3">'Fig. 1.6.3'!$A$1</definedName>
    <definedName name="_Toc224143081" localSheetId="5">'Tab. 1.6.1'!$A$1</definedName>
    <definedName name="_Toc224143303" localSheetId="7">'Fig. 1.6.5'!$A$1</definedName>
    <definedName name="_Toc224143308" localSheetId="13">'Fig. 1.6.10'!$A$1</definedName>
    <definedName name="_Toc224143309" localSheetId="14">'Fig. 1.6.11'!$A$1</definedName>
    <definedName name="_Toc224143312" localSheetId="17">'Tab. 1.6.14'!$A$1</definedName>
    <definedName name="_Toc224143313" localSheetId="18">'Fig. 1.6.15'!$A$1</definedName>
    <definedName name="_Toc224143314" localSheetId="19">'Fig. 1.6.16'!$A$1</definedName>
    <definedName name="_Toc224143315" localSheetId="20">'Fig. 1.6.17'!$A$1</definedName>
    <definedName name="_Toc224143317" localSheetId="22">'Fig. 1.6.19'!$A$1</definedName>
    <definedName name="_xlchart.v1.10" hidden="1">'Fig. 1.6.9'!$B$32:$B$53</definedName>
    <definedName name="_xlchart.v1.11" hidden="1">'Fig. 1.6.9'!$C$31</definedName>
    <definedName name="_xlchart.v1.12" hidden="1">'Fig. 1.6.9'!$C$32:$C$53</definedName>
    <definedName name="_xlchart.v1.8" hidden="1">'Fig. 1.6.9'!$A$32:$A$53</definedName>
    <definedName name="_xlchart.v1.9" hidden="1">'Fig. 1.6.9'!$B$31</definedName>
    <definedName name="_xlchart.v5.0" hidden="1">'Fig. 1.6.6'!$A$38</definedName>
    <definedName name="_xlchart.v5.1" hidden="1">'Fig. 1.6.6'!$A$39:$A$58</definedName>
    <definedName name="_xlchart.v5.2" hidden="1">'Fig. 1.6.6'!$C$38</definedName>
    <definedName name="_xlchart.v5.3" hidden="1">'Fig. 1.6.6'!$C$39:$C$58</definedName>
    <definedName name="_xlchart.v5.4" hidden="1">'Fig. 1.6.6'!$A$38</definedName>
    <definedName name="_xlchart.v5.5" hidden="1">'Fig. 1.6.6'!$A$39:$A$58</definedName>
    <definedName name="_xlchart.v5.6" hidden="1">'Fig. 1.6.6'!$B$38</definedName>
    <definedName name="_xlchart.v5.7" hidden="1">'Fig. 1.6.6'!$B$39:$B$58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5" l="1"/>
  <c r="D31" i="35"/>
  <c r="D30" i="35"/>
  <c r="D29" i="35"/>
  <c r="D28" i="35"/>
  <c r="C32" i="24"/>
  <c r="C36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5" i="24"/>
  <c r="C34" i="24"/>
  <c r="C33" i="24"/>
  <c r="B59" i="20"/>
  <c r="C55" i="20" s="1"/>
  <c r="C43" i="20" l="1"/>
  <c r="C48" i="20"/>
  <c r="C49" i="20"/>
  <c r="C50" i="20"/>
  <c r="C51" i="20"/>
  <c r="C40" i="20"/>
  <c r="C56" i="20"/>
  <c r="C41" i="20"/>
  <c r="C57" i="20"/>
  <c r="C42" i="20"/>
  <c r="C58" i="20"/>
  <c r="C44" i="20"/>
  <c r="C52" i="20"/>
  <c r="C59" i="20"/>
  <c r="C45" i="20"/>
  <c r="C53" i="20"/>
  <c r="C46" i="20"/>
  <c r="C54" i="20"/>
  <c r="C39" i="20"/>
  <c r="C47" i="20"/>
</calcChain>
</file>

<file path=xl/sharedStrings.xml><?xml version="1.0" encoding="utf-8"?>
<sst xmlns="http://schemas.openxmlformats.org/spreadsheetml/2006/main" count="578" uniqueCount="242">
  <si>
    <t>Ciclo Unico</t>
  </si>
  <si>
    <t>Triennale</t>
  </si>
  <si>
    <t>Magistrale</t>
  </si>
  <si>
    <t>Univ. telematiche</t>
  </si>
  <si>
    <t>%</t>
  </si>
  <si>
    <t>Artistica, Letteraria ed Educazione</t>
  </si>
  <si>
    <t>Economica, Giuridica e Sociale</t>
  </si>
  <si>
    <t>Sanitaria e Agro-Veterinaria</t>
  </si>
  <si>
    <t>STEM</t>
  </si>
  <si>
    <t xml:space="preserve">Totale </t>
  </si>
  <si>
    <t>Piemonte</t>
  </si>
  <si>
    <t>Valle d'Aosta</t>
  </si>
  <si>
    <t>Liguria</t>
  </si>
  <si>
    <t>Lombardia</t>
  </si>
  <si>
    <t>Abruzzo</t>
  </si>
  <si>
    <t>Molise</t>
  </si>
  <si>
    <t>Campania</t>
  </si>
  <si>
    <t>Puglia</t>
  </si>
  <si>
    <t>Basilicata</t>
  </si>
  <si>
    <t>Calabria</t>
  </si>
  <si>
    <t>Sicilia</t>
  </si>
  <si>
    <t>Veneto</t>
  </si>
  <si>
    <t>Friuli Venezia Giulia</t>
  </si>
  <si>
    <t>Emilia Romagna</t>
  </si>
  <si>
    <t>Toscana</t>
  </si>
  <si>
    <t>Umbria</t>
  </si>
  <si>
    <t>Marche</t>
  </si>
  <si>
    <t>Lazio</t>
  </si>
  <si>
    <t>Vecchio Ordinamento</t>
  </si>
  <si>
    <t>Univ. statali</t>
  </si>
  <si>
    <t>Univ. non statali</t>
  </si>
  <si>
    <t>v.a.</t>
  </si>
  <si>
    <t>Triennali</t>
  </si>
  <si>
    <t>Biennali</t>
  </si>
  <si>
    <t>fino a 23 anni</t>
  </si>
  <si>
    <t>24-25 anni</t>
  </si>
  <si>
    <t>26-27 anni</t>
  </si>
  <si>
    <t>28-30 anni</t>
  </si>
  <si>
    <t>31 anni e oltre</t>
  </si>
  <si>
    <t>fino a 25 anni</t>
  </si>
  <si>
    <t>Ciclo unico e v.o.</t>
  </si>
  <si>
    <t>Statali</t>
  </si>
  <si>
    <t>Non statali</t>
  </si>
  <si>
    <t>Telematiche</t>
  </si>
  <si>
    <t>Area disciplinare</t>
  </si>
  <si>
    <t>a.s. 2024</t>
  </si>
  <si>
    <t>a.s. 2018</t>
  </si>
  <si>
    <t>Variazione</t>
  </si>
  <si>
    <t>Totale</t>
  </si>
  <si>
    <t>Area geografica</t>
  </si>
  <si>
    <t xml:space="preserve"> % </t>
  </si>
  <si>
    <t>Nord-Ovest</t>
  </si>
  <si>
    <t>Nord-Est</t>
  </si>
  <si>
    <t>Centro</t>
  </si>
  <si>
    <t>Sud</t>
  </si>
  <si>
    <t>Isole</t>
  </si>
  <si>
    <t>Regione sede</t>
  </si>
  <si>
    <t>ABRUZZO</t>
  </si>
  <si>
    <t>BASILICATA</t>
  </si>
  <si>
    <t>CALABRIA</t>
  </si>
  <si>
    <t>CAMPANIA</t>
  </si>
  <si>
    <t>EMILIA 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</si>
  <si>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</si>
  <si>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</si>
  <si>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</si>
  <si>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</si>
  <si>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</si>
  <si>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</si>
  <si>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</si>
  <si>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</si>
  <si>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</si>
  <si>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</si>
  <si>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</si>
  <si>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 ADIGE</t>
  </si>
  <si>
    <t>UMBRIA</t>
  </si>
  <si>
    <t>VALLE D'AOSTA</t>
  </si>
  <si>
    <t>VENETO</t>
  </si>
  <si>
    <t>Regione sede del cds</t>
  </si>
  <si>
    <t xml:space="preserve">Laureati </t>
  </si>
  <si>
    <t>ESTERO</t>
  </si>
  <si>
    <t>REGIONE NON DEFINITA</t>
  </si>
  <si>
    <t>Laureati per regione di residenza</t>
  </si>
  <si>
    <t>Estero</t>
  </si>
  <si>
    <t>N.D.</t>
  </si>
  <si>
    <t>Sardegna</t>
  </si>
  <si>
    <t>Trentino Alto Adige</t>
  </si>
  <si>
    <t xml:space="preserve">Regione </t>
  </si>
  <si>
    <t>Laureati regionali</t>
  </si>
  <si>
    <t>Laureati provenienti da altre regioni</t>
  </si>
  <si>
    <t>Regione</t>
  </si>
  <si>
    <t>Tipo ateneo</t>
  </si>
  <si>
    <t>Statali e non statali</t>
  </si>
  <si>
    <t>Fino a 23 anni</t>
  </si>
  <si>
    <t>Fino a 25 anni</t>
  </si>
  <si>
    <t>Università statali</t>
  </si>
  <si>
    <t>Università non statali</t>
  </si>
  <si>
    <t>% laureati</t>
  </si>
  <si>
    <t>Totale laureati</t>
  </si>
  <si>
    <t>Regione di residenza</t>
  </si>
  <si>
    <t>Classi di età</t>
  </si>
  <si>
    <t>% telematiche</t>
  </si>
  <si>
    <t>% Statali e non statali</t>
  </si>
  <si>
    <t>Ciclo unico</t>
  </si>
  <si>
    <t>Telematici</t>
  </si>
  <si>
    <t>Magistrali</t>
  </si>
  <si>
    <t>Area</t>
  </si>
  <si>
    <t>Università</t>
  </si>
  <si>
    <t>Laureati in corsi di studio con sede nella regione</t>
  </si>
  <si>
    <t>Laureati in regione diversa da quella di residenza</t>
  </si>
  <si>
    <t>Saldo laureati in ingresso - laureati in uscita</t>
  </si>
  <si>
    <t>rapporto ingressi/uscite</t>
  </si>
  <si>
    <t>a</t>
  </si>
  <si>
    <t>b</t>
  </si>
  <si>
    <t>c</t>
  </si>
  <si>
    <t>d</t>
  </si>
  <si>
    <t>e</t>
  </si>
  <si>
    <t>f</t>
  </si>
  <si>
    <t>G = d - f</t>
  </si>
  <si>
    <t>Emilia-Romagna</t>
  </si>
  <si>
    <t>Trentino-Alto Adige</t>
  </si>
  <si>
    <t>Valle d’Aosta</t>
  </si>
  <si>
    <t xml:space="preserve">Figura 1.6.1 – Diplomi di laurea rilasciati in Italia (2018-2024) </t>
  </si>
  <si>
    <t>Fonte: MUR-Anagrafe nazionale studenti</t>
  </si>
  <si>
    <t>1. LE UNIVERSITA'</t>
  </si>
  <si>
    <t>1.6. DIPLOMI DI LAUREA E LAUREATI</t>
  </si>
  <si>
    <t>Indice</t>
  </si>
  <si>
    <t>Figura 1.6.2 – Diplomi di laurea rilasciati per tipo di ateneo (2024 vs 2018)</t>
  </si>
  <si>
    <t>Figura 1.6.3 – Laureati per livello del corso di studio e classi di età (2024)</t>
  </si>
  <si>
    <t xml:space="preserve">Figura 1.6.4 – Età media alla laurea per tipo di ateneo e livello di corso di studi (2018 vs 2024) </t>
  </si>
  <si>
    <t>Tabella 1.6.1 – Diplomi di laurea per area disciplinare (2024 vs 2018)</t>
  </si>
  <si>
    <t>Tabella 1.6.2 – Diplomi di laurea per area geografica del corso di studi (2024 vs 2018)</t>
  </si>
  <si>
    <t>Figura 1.6.5 – Rapporto laureati/docenti per tipo di ateneo (2018-2024)</t>
  </si>
  <si>
    <t>Fonte: MUR-Anagrafe nazionale studenti e Banca dati docenti</t>
  </si>
  <si>
    <t xml:space="preserve">Figura 1.6.6 – Diplomi di laurea rilasciati dalle università statali e non statali per regione sede del corso di studi (2024) </t>
  </si>
  <si>
    <t>Fonte: MUR - Anagrafe nazionale studenti</t>
  </si>
  <si>
    <t>Tabella 1.6.3 – Mobilità dei laureati degli atenei statali e non statali per regione sede del corso di studi e regione di residenza (2024)</t>
  </si>
  <si>
    <r>
      <t>di cui</t>
    </r>
    <r>
      <rPr>
        <b/>
        <sz val="8"/>
        <color rgb="FF000000"/>
        <rFont val="Calibri"/>
        <family val="2"/>
      </rPr>
      <t>: residenti nella regione</t>
    </r>
  </si>
  <si>
    <r>
      <t>di cui</t>
    </r>
    <r>
      <rPr>
        <b/>
        <sz val="8"/>
        <color rgb="FF000000"/>
        <rFont val="Calibri"/>
        <family val="2"/>
      </rPr>
      <t>: residenti in altra regione</t>
    </r>
  </si>
  <si>
    <t>H = d/f</t>
  </si>
  <si>
    <t>Figura 1.6.7 – Laureati negli atenei statali e non statali: rapporto tra laureati “entrati” da altre regioni e “usciti” verso altre regioni diverse da quelle di residenza (2024)</t>
  </si>
  <si>
    <t xml:space="preserve">Figura 1.6.8 – Laureati presso gli atenei statali e non statali residenti nella stessa regione del corso di studi o in altra regione (2024) </t>
  </si>
  <si>
    <t>Figura 1.6.9 – Laureati negli atenei telematici per regione di residenza (2024)</t>
  </si>
  <si>
    <t xml:space="preserve">Figura 1.6.10 – Distribuzione dei laureati per tipo di ateneo e area geografica di residenza (2024) </t>
  </si>
  <si>
    <t>Ripartizione geografica</t>
  </si>
  <si>
    <t xml:space="preserve">Figura 1.6.11 – Distribuzione dei laureati per area geografica di residenza e tipo di ateneo (2024) </t>
  </si>
  <si>
    <t>Figura 1.6.12 – Diplomi di laurea triennali: classi di età per tipo di ateneo (2024 vs 2018)</t>
  </si>
  <si>
    <t>Figura 1.6.13 – Diplomi di laurea magistrali: classi di età per tipo di ateneo (2024 vs 2018)</t>
  </si>
  <si>
    <t>Università telematiche</t>
  </si>
  <si>
    <t xml:space="preserve">Figura 1.6.14 – Diplomi di laurea magistrali a ciclo unico e v.o.: classi di età per tipo di ateneo (2024 vs 2018) </t>
  </si>
  <si>
    <t>Figura 1.6.21 – Popolazione 25-34 anni in possesso di un diploma di istruzione superiore nell’area UE (2024)</t>
  </si>
  <si>
    <t>Romania</t>
  </si>
  <si>
    <t>Italia</t>
  </si>
  <si>
    <t>Ungheria</t>
  </si>
  <si>
    <t>Repubblica ceca</t>
  </si>
  <si>
    <t>Repubblica slovacca</t>
  </si>
  <si>
    <t>Finlandia</t>
  </si>
  <si>
    <t>Croazia</t>
  </si>
  <si>
    <t>Germania</t>
  </si>
  <si>
    <t>Bulgaria</t>
  </si>
  <si>
    <t>Estonia</t>
  </si>
  <si>
    <t>Slovenia</t>
  </si>
  <si>
    <t>Portogallo</t>
  </si>
  <si>
    <t>Unione Europea (27)</t>
  </si>
  <si>
    <t>Austria</t>
  </si>
  <si>
    <t>Grecia</t>
  </si>
  <si>
    <t>Lettonia</t>
  </si>
  <si>
    <t>Polonia</t>
  </si>
  <si>
    <t>Malta</t>
  </si>
  <si>
    <t>Belgio</t>
  </si>
  <si>
    <t>Danimarca</t>
  </si>
  <si>
    <t>Spagna</t>
  </si>
  <si>
    <t>Francia</t>
  </si>
  <si>
    <t>Svezia</t>
  </si>
  <si>
    <t>Paesi Bassi</t>
  </si>
  <si>
    <t>Lituania</t>
  </si>
  <si>
    <t>Cipro</t>
  </si>
  <si>
    <t>Lussemburgo</t>
  </si>
  <si>
    <t>Irlanda</t>
  </si>
  <si>
    <t>% popolazione con diploma istruzione superiore</t>
  </si>
  <si>
    <t>Paese</t>
  </si>
  <si>
    <t xml:space="preserve">Fonte: EUROSTAT 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</si>
  <si>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</si>
  <si>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</si>
  <si>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</si>
  <si>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</si>
  <si>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</si>
  <si>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</si>
  <si>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</si>
  <si>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</si>
  <si>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</si>
  <si>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</si>
  <si>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</si>
  <si>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</si>
  <si>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Figura 1.6.22 – Italia: popolazione 25-34 anni* in possesso di un diploma di istruzione superiore per area geografica (val.%, 2018-2024)</t>
  </si>
  <si>
    <t>Figura 1.6.15 – Tasso di passaggio da laurea triennale a laurea magistrale (aa.aa. 2018/19-2022/23)</t>
  </si>
  <si>
    <t>a.a.</t>
  </si>
  <si>
    <t>laureati triennali</t>
  </si>
  <si>
    <t>proseguono in una magistrale</t>
  </si>
  <si>
    <t>tasso di passaggio</t>
  </si>
  <si>
    <t>2018/19</t>
  </si>
  <si>
    <t>2019/20</t>
  </si>
  <si>
    <t>2020/21</t>
  </si>
  <si>
    <t>2021/22</t>
  </si>
  <si>
    <t>2022/23</t>
  </si>
  <si>
    <t xml:space="preserve">Figura 1.6.16 – Tasso di passaggio da L a LM entro i due anni successivi al conseguimento del titolo (aa.aa. 2018/19-2022/23) </t>
  </si>
  <si>
    <t>proseguono in una magistrale entro i due anni successivi</t>
  </si>
  <si>
    <t>Coorte 2018/19</t>
  </si>
  <si>
    <t>Coorte 2022/23</t>
  </si>
  <si>
    <t>Telematica</t>
  </si>
  <si>
    <t>Figura 1.6.17 – Tasso di passaggio da L a LM per area geografica di conseguimento del titolo (coorte 2018/19 vs 2022/23)</t>
  </si>
  <si>
    <t xml:space="preserve">Figura 1.6.18 – Mobilità territoriale da L a LM (coorte 2018/19 vs 2022/23) </t>
  </si>
  <si>
    <t>Area Geografica</t>
  </si>
  <si>
    <t xml:space="preserve">Figura 1.6.19 – Tasso di passaggio da L a LM per gruppo disciplinare (coorte 2018/19 vs 2022/23) </t>
  </si>
  <si>
    <t xml:space="preserve">Agrario-Forestale e Veterinario </t>
  </si>
  <si>
    <t>Architettura e Ingegneria civile</t>
  </si>
  <si>
    <t xml:space="preserve">Arte e Design </t>
  </si>
  <si>
    <t xml:space="preserve">Economico </t>
  </si>
  <si>
    <t>Educazione e Formazione</t>
  </si>
  <si>
    <t xml:space="preserve">Giuridico </t>
  </si>
  <si>
    <t>Informatica e Tecnologie ICT</t>
  </si>
  <si>
    <t>Ingegneria industriale e dell'informazione</t>
  </si>
  <si>
    <t xml:space="preserve">Letterario-Umanistico </t>
  </si>
  <si>
    <t xml:space="preserve">Linguistico </t>
  </si>
  <si>
    <t>Medico-Sanitario e Farmaceutico</t>
  </si>
  <si>
    <t>Politico-Sociale e Comunicazione</t>
  </si>
  <si>
    <t xml:space="preserve">Psicologico </t>
  </si>
  <si>
    <t xml:space="preserve">Scientifico </t>
  </si>
  <si>
    <t>Scienze motorie e sportive</t>
  </si>
  <si>
    <t xml:space="preserve">Figura 1.6.20 – Tasso di passaggio da L a LM per tipo di ateneo (coorte 2018/19 vs 2022/23) </t>
  </si>
  <si>
    <t>Statale</t>
  </si>
  <si>
    <t>Non Statale</t>
  </si>
  <si>
    <t>Tipologia di ateneo</t>
  </si>
  <si>
    <t>Figura 1.7.3 – Voto medio di L e prosecuzione alla LM per area geografica (coorte 2018/19 vs 2022/23)</t>
  </si>
  <si>
    <t>ITALIA</t>
  </si>
  <si>
    <t>Rapporto</t>
  </si>
  <si>
    <t>TOTALE LAUREATI 2024</t>
  </si>
  <si>
    <t>Descrizione gruppo  (LT) - a.a. 2018/19</t>
  </si>
  <si>
    <t>Descrizione gruppo  (LT) - a.a. 2022/23</t>
  </si>
  <si>
    <t>Coorte 2018/ 19</t>
  </si>
  <si>
    <t>Classi d'età</t>
  </si>
  <si>
    <t>Tipo di corso</t>
  </si>
  <si>
    <t>Tipo di ateneo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</si>
</sst>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#,##0.0"/>
    <numFmt numFmtId="166" formatCode="0.0"/>
    <numFmt numFmtId="167" formatCode="_-* #,##0_-;\-* #,##0_-;_-* &quot;-&quot;??_-;_-@_-"/>
    <numFmt numFmtId="168" formatCode="_-* #,##0.0_-;\-* #,##0.0_-;_-* &quot;-&quot;??_-;_-@_-"/>
    <numFmt numFmtId="169" formatCode="#,##0.##########"/>
  </numFmts>
  <fonts count="6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rgb="FF44546A"/>
      <name val="Calibri"/>
      <family val="2"/>
    </font>
    <font>
      <sz val="10"/>
      <color indexed="8"/>
      <name val="Calibri"/>
      <family val="2"/>
    </font>
    <font>
      <b/>
      <sz val="8"/>
      <color rgb="FF000000"/>
      <name val="Calibri"/>
      <family val="2"/>
    </font>
    <font>
      <b/>
      <i/>
      <sz val="8"/>
      <color rgb="FF000000"/>
      <name val="Calibri"/>
      <family val="2"/>
    </font>
    <font>
      <sz val="8"/>
      <color rgb="FF000000"/>
      <name val="Calibri"/>
      <family val="2"/>
    </font>
    <font>
      <b/>
      <sz val="9"/>
      <color theme="1"/>
      <name val="Calibri"/>
      <family val="2"/>
    </font>
    <font>
      <b/>
      <i/>
      <sz val="9"/>
      <color theme="1"/>
      <name val="Calibri"/>
      <family val="2"/>
    </font>
    <font>
      <sz val="9"/>
      <color theme="1"/>
      <name val="Calibri"/>
      <family val="2"/>
    </font>
    <font>
      <i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Aptos Narrow"/>
      <family val="2"/>
      <scheme val="minor"/>
    </font>
    <font>
      <b/>
      <sz val="9"/>
      <color indexed="8"/>
      <name val="Calibri"/>
      <family val="2"/>
    </font>
    <font>
      <i/>
      <sz val="9"/>
      <color rgb="FF44546A"/>
      <name val="Calibri"/>
      <family val="2"/>
    </font>
    <font>
      <u/>
      <sz val="11"/>
      <color theme="10"/>
      <name val="Calibri"/>
      <family val="2"/>
    </font>
    <font>
      <i/>
      <sz val="9"/>
      <color theme="1"/>
      <name val="Aptos Narrow"/>
      <family val="2"/>
      <scheme val="minor"/>
    </font>
    <font>
      <b/>
      <sz val="14"/>
      <color rgb="FF002060"/>
      <name val="Calibri"/>
      <family val="2"/>
    </font>
    <font>
      <b/>
      <sz val="12"/>
      <color rgb="FF002060"/>
      <name val="Calibri"/>
      <family val="2"/>
    </font>
    <font>
      <u/>
      <sz val="10"/>
      <color theme="10"/>
      <name val="Calibri"/>
      <family val="2"/>
    </font>
    <font>
      <u/>
      <sz val="10"/>
      <color rgb="FF44546A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</font>
    <font>
      <i/>
      <sz val="9"/>
      <color indexed="8"/>
      <name val="Calibri"/>
      <family val="2"/>
    </font>
    <font>
      <sz val="9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44546A"/>
      <name val="Calibri"/>
      <family val="2"/>
    </font>
    <font>
      <u/>
      <sz val="11"/>
      <color rgb="FF44546A"/>
      <name val="Calibri"/>
      <family val="2"/>
    </font>
    <font>
      <b/>
      <sz val="10"/>
      <color rgb="FF44546A"/>
      <name val="Calibri"/>
      <family val="2"/>
    </font>
    <font>
      <b/>
      <i/>
      <sz val="10"/>
      <color rgb="FF44546A"/>
      <name val="Calibri"/>
      <family val="2"/>
    </font>
    <font>
      <b/>
      <sz val="8"/>
      <color indexed="8"/>
      <name val="Calibri"/>
      <family val="2"/>
    </font>
    <font>
      <sz val="8"/>
      <color indexed="8"/>
      <name val="Aptos Narrow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DEEAF6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7" applyNumberFormat="0" applyAlignment="0" applyProtection="0"/>
    <xf numFmtId="0" fontId="31" fillId="8" borderId="8" applyNumberFormat="0" applyAlignment="0" applyProtection="0"/>
    <xf numFmtId="0" fontId="32" fillId="8" borderId="7" applyNumberFormat="0" applyAlignment="0" applyProtection="0"/>
    <xf numFmtId="0" fontId="33" fillId="0" borderId="9" applyNumberFormat="0" applyFill="0" applyAlignment="0" applyProtection="0"/>
    <xf numFmtId="0" fontId="34" fillId="9" borderId="10" applyNumberFormat="0" applyAlignment="0" applyProtection="0"/>
    <xf numFmtId="0" fontId="35" fillId="0" borderId="0" applyNumberFormat="0" applyFill="0" applyBorder="0" applyAlignment="0" applyProtection="0"/>
    <xf numFmtId="0" fontId="7" fillId="10" borderId="11" applyNumberFormat="0" applyFont="0" applyAlignment="0" applyProtection="0"/>
    <xf numFmtId="0" fontId="36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3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7" applyNumberFormat="0" applyAlignment="0" applyProtection="0"/>
    <xf numFmtId="0" fontId="31" fillId="8" borderId="8" applyNumberFormat="0" applyAlignment="0" applyProtection="0"/>
    <xf numFmtId="0" fontId="32" fillId="8" borderId="7" applyNumberFormat="0" applyAlignment="0" applyProtection="0"/>
    <xf numFmtId="0" fontId="33" fillId="0" borderId="9" applyNumberFormat="0" applyFill="0" applyAlignment="0" applyProtection="0"/>
    <xf numFmtId="0" fontId="34" fillId="9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3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3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4" fontId="20" fillId="0" borderId="1" xfId="0" applyNumberFormat="1" applyFont="1" applyBorder="1"/>
    <xf numFmtId="0" fontId="17" fillId="3" borderId="1" xfId="0" applyFont="1" applyFill="1" applyBorder="1" applyAlignment="1">
      <alignment horizontal="center" vertical="center"/>
    </xf>
    <xf numFmtId="0" fontId="21" fillId="0" borderId="0" xfId="0" applyFont="1"/>
    <xf numFmtId="0" fontId="40" fillId="0" borderId="0" xfId="52"/>
    <xf numFmtId="0" fontId="8" fillId="0" borderId="0" xfId="2" applyFont="1" applyAlignment="1">
      <alignment vertical="center"/>
    </xf>
    <xf numFmtId="0" fontId="20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7" applyFont="1" applyAlignment="1">
      <alignment horizontal="left" vertical="center"/>
    </xf>
    <xf numFmtId="3" fontId="13" fillId="0" borderId="0" xfId="7" applyNumberFormat="1" applyFont="1" applyAlignment="1">
      <alignment vertical="center"/>
    </xf>
    <xf numFmtId="164" fontId="13" fillId="0" borderId="0" xfId="8" applyNumberFormat="1" applyFont="1" applyFill="1" applyBorder="1" applyAlignment="1">
      <alignment vertical="center"/>
    </xf>
    <xf numFmtId="3" fontId="14" fillId="0" borderId="0" xfId="7" applyNumberFormat="1" applyFont="1" applyAlignment="1">
      <alignment vertical="center"/>
    </xf>
    <xf numFmtId="164" fontId="14" fillId="0" borderId="0" xfId="8" applyNumberFormat="1" applyFont="1" applyFill="1" applyBorder="1" applyAlignment="1">
      <alignment vertical="center"/>
    </xf>
    <xf numFmtId="166" fontId="13" fillId="0" borderId="0" xfId="7" applyNumberFormat="1" applyFont="1" applyAlignment="1">
      <alignment vertical="center"/>
    </xf>
    <xf numFmtId="164" fontId="15" fillId="0" borderId="0" xfId="8" applyNumberFormat="1" applyFont="1" applyFill="1" applyBorder="1" applyAlignment="1">
      <alignment vertical="center"/>
    </xf>
    <xf numFmtId="164" fontId="16" fillId="0" borderId="0" xfId="8" applyNumberFormat="1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52" applyFont="1" applyAlignment="1">
      <alignment vertical="center"/>
    </xf>
    <xf numFmtId="0" fontId="2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64" fontId="21" fillId="0" borderId="0" xfId="1" applyNumberFormat="1" applyFont="1" applyAlignment="1">
      <alignment vertical="center"/>
    </xf>
    <xf numFmtId="167" fontId="21" fillId="0" borderId="0" xfId="1" applyNumberFormat="1" applyFont="1" applyAlignment="1">
      <alignment vertical="center"/>
    </xf>
    <xf numFmtId="3" fontId="21" fillId="0" borderId="0" xfId="1" applyNumberFormat="1" applyFont="1" applyAlignment="1">
      <alignment vertical="center"/>
    </xf>
    <xf numFmtId="0" fontId="2" fillId="0" borderId="0" xfId="7" applyFont="1" applyAlignment="1">
      <alignment vertical="center"/>
    </xf>
    <xf numFmtId="3" fontId="17" fillId="3" borderId="1" xfId="0" applyNumberFormat="1" applyFont="1" applyFill="1" applyBorder="1" applyAlignment="1">
      <alignment horizontal="right" vertical="center"/>
    </xf>
    <xf numFmtId="2" fontId="21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7" fontId="15" fillId="0" borderId="0" xfId="6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52" applyFont="1" applyAlignment="1">
      <alignment vertical="center"/>
    </xf>
    <xf numFmtId="0" fontId="13" fillId="0" borderId="0" xfId="7" applyFont="1" applyAlignment="1">
      <alignment horizontal="center" vertical="center" wrapText="1"/>
    </xf>
    <xf numFmtId="3" fontId="15" fillId="0" borderId="0" xfId="7" applyNumberFormat="1" applyFont="1" applyAlignment="1">
      <alignment vertical="center"/>
    </xf>
    <xf numFmtId="0" fontId="13" fillId="0" borderId="0" xfId="7" applyFont="1" applyAlignment="1">
      <alignment vertical="center" wrapText="1"/>
    </xf>
    <xf numFmtId="0" fontId="15" fillId="0" borderId="0" xfId="7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1" xfId="0" applyFont="1" applyBorder="1" applyAlignment="1">
      <alignment horizontal="left" vertical="center"/>
    </xf>
    <xf numFmtId="167" fontId="20" fillId="0" borderId="1" xfId="6" applyNumberFormat="1" applyFont="1" applyFill="1" applyBorder="1" applyAlignment="1">
      <alignment vertical="center"/>
    </xf>
    <xf numFmtId="0" fontId="20" fillId="0" borderId="1" xfId="4" applyFont="1" applyBorder="1" applyAlignment="1">
      <alignment horizontal="left" vertical="center"/>
    </xf>
    <xf numFmtId="0" fontId="48" fillId="0" borderId="0" xfId="52" applyFont="1" applyAlignment="1">
      <alignment vertical="center"/>
    </xf>
    <xf numFmtId="0" fontId="13" fillId="0" borderId="0" xfId="7" applyFont="1" applyAlignment="1">
      <alignment vertical="center"/>
    </xf>
    <xf numFmtId="0" fontId="14" fillId="0" borderId="0" xfId="7" applyFont="1" applyAlignment="1">
      <alignment vertical="center"/>
    </xf>
    <xf numFmtId="3" fontId="16" fillId="0" borderId="0" xfId="7" applyNumberFormat="1" applyFont="1" applyAlignment="1">
      <alignment vertical="center"/>
    </xf>
    <xf numFmtId="166" fontId="15" fillId="0" borderId="0" xfId="7" applyNumberFormat="1" applyFont="1" applyAlignment="1">
      <alignment vertical="center"/>
    </xf>
    <xf numFmtId="165" fontId="13" fillId="0" borderId="0" xfId="7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3" fontId="16" fillId="0" borderId="0" xfId="7" applyNumberFormat="1" applyFont="1" applyAlignment="1">
      <alignment horizontal="center" vertical="center"/>
    </xf>
    <xf numFmtId="0" fontId="19" fillId="0" borderId="1" xfId="0" applyFont="1" applyBorder="1" applyAlignment="1">
      <alignment vertical="center"/>
    </xf>
    <xf numFmtId="166" fontId="19" fillId="0" borderId="1" xfId="0" applyNumberFormat="1" applyFont="1" applyBorder="1" applyAlignment="1">
      <alignment vertical="center"/>
    </xf>
    <xf numFmtId="0" fontId="17" fillId="3" borderId="1" xfId="0" applyFont="1" applyFill="1" applyBorder="1" applyAlignment="1">
      <alignment horizontal="left" vertical="center"/>
    </xf>
    <xf numFmtId="164" fontId="17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right" vertical="center"/>
    </xf>
    <xf numFmtId="164" fontId="10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0" fillId="0" borderId="1" xfId="0" applyFont="1" applyBorder="1"/>
    <xf numFmtId="0" fontId="19" fillId="0" borderId="1" xfId="0" applyFont="1" applyBorder="1" applyAlignment="1">
      <alignment horizontal="left" vertical="center"/>
    </xf>
    <xf numFmtId="167" fontId="50" fillId="0" borderId="1" xfId="6" applyNumberFormat="1" applyFont="1" applyBorder="1" applyAlignment="1">
      <alignment vertical="center"/>
    </xf>
    <xf numFmtId="164" fontId="50" fillId="0" borderId="1" xfId="1" applyNumberFormat="1" applyFont="1" applyBorder="1" applyAlignment="1">
      <alignment vertical="center"/>
    </xf>
    <xf numFmtId="0" fontId="50" fillId="0" borderId="1" xfId="0" applyFont="1" applyBorder="1" applyAlignment="1">
      <alignment horizontal="left" vertical="center"/>
    </xf>
    <xf numFmtId="0" fontId="10" fillId="35" borderId="1" xfId="0" applyFont="1" applyFill="1" applyBorder="1" applyAlignment="1">
      <alignment horizontal="center" vertical="center" wrapText="1"/>
    </xf>
    <xf numFmtId="0" fontId="11" fillId="35" borderId="1" xfId="0" applyFont="1" applyFill="1" applyBorder="1" applyAlignment="1">
      <alignment horizontal="center" vertical="center" wrapText="1"/>
    </xf>
    <xf numFmtId="0" fontId="10" fillId="35" borderId="1" xfId="0" applyFont="1" applyFill="1" applyBorder="1" applyAlignment="1">
      <alignment vertical="center"/>
    </xf>
    <xf numFmtId="3" fontId="10" fillId="35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0" fontId="10" fillId="35" borderId="1" xfId="0" applyFont="1" applyFill="1" applyBorder="1" applyAlignment="1">
      <alignment horizontal="right" vertical="center"/>
    </xf>
    <xf numFmtId="0" fontId="11" fillId="35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0" fontId="19" fillId="0" borderId="1" xfId="0" applyFont="1" applyBorder="1"/>
    <xf numFmtId="0" fontId="0" fillId="0" borderId="0" xfId="0" applyAlignment="1">
      <alignment horizontal="left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64" fontId="19" fillId="0" borderId="1" xfId="1" applyNumberFormat="1" applyFont="1" applyBorder="1" applyAlignment="1">
      <alignment vertical="center"/>
    </xf>
    <xf numFmtId="169" fontId="51" fillId="0" borderId="1" xfId="0" applyNumberFormat="1" applyFont="1" applyBorder="1" applyAlignment="1">
      <alignment horizontal="right" vertical="center" shrinkToFit="1"/>
    </xf>
    <xf numFmtId="0" fontId="51" fillId="0" borderId="1" xfId="0" applyFont="1" applyBorder="1" applyAlignment="1">
      <alignment horizontal="left" vertical="center"/>
    </xf>
    <xf numFmtId="165" fontId="51" fillId="0" borderId="1" xfId="0" applyNumberFormat="1" applyFont="1" applyBorder="1" applyAlignment="1">
      <alignment horizontal="right" vertical="center" shrinkToFit="1"/>
    </xf>
    <xf numFmtId="0" fontId="52" fillId="0" borderId="0" xfId="0" applyFont="1" applyAlignment="1">
      <alignment horizontal="justify" vertical="center"/>
    </xf>
    <xf numFmtId="169" fontId="53" fillId="0" borderId="1" xfId="0" applyNumberFormat="1" applyFont="1" applyBorder="1" applyAlignment="1">
      <alignment horizontal="right" vertical="center" shrinkToFit="1"/>
    </xf>
    <xf numFmtId="0" fontId="53" fillId="0" borderId="1" xfId="0" applyFont="1" applyBorder="1" applyAlignment="1">
      <alignment horizontal="left" vertical="center"/>
    </xf>
    <xf numFmtId="165" fontId="53" fillId="0" borderId="1" xfId="0" applyNumberFormat="1" applyFont="1" applyBorder="1" applyAlignment="1">
      <alignment horizontal="right" vertical="center" shrinkToFit="1"/>
    </xf>
    <xf numFmtId="169" fontId="54" fillId="0" borderId="0" xfId="0" applyNumberFormat="1" applyFont="1" applyAlignment="1">
      <alignment horizontal="right" vertical="center" shrinkToFit="1"/>
    </xf>
    <xf numFmtId="0" fontId="55" fillId="0" borderId="0" xfId="0" applyFont="1" applyAlignment="1">
      <alignment horizontal="left" vertical="center"/>
    </xf>
    <xf numFmtId="165" fontId="54" fillId="0" borderId="0" xfId="0" applyNumberFormat="1" applyFont="1" applyAlignment="1">
      <alignment horizontal="right" vertical="center" shrinkToFit="1"/>
    </xf>
    <xf numFmtId="0" fontId="54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41" fillId="3" borderId="1" xfId="0" applyFont="1" applyFill="1" applyBorder="1" applyAlignment="1">
      <alignment horizontal="center"/>
    </xf>
    <xf numFmtId="0" fontId="41" fillId="3" borderId="1" xfId="0" applyFont="1" applyFill="1" applyBorder="1"/>
    <xf numFmtId="0" fontId="0" fillId="0" borderId="0" xfId="0" applyAlignment="1">
      <alignment horizontal="center"/>
    </xf>
    <xf numFmtId="0" fontId="41" fillId="3" borderId="1" xfId="0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0" fontId="9" fillId="0" borderId="0" xfId="0" applyFont="1"/>
    <xf numFmtId="0" fontId="47" fillId="0" borderId="0" xfId="52" applyFont="1"/>
    <xf numFmtId="0" fontId="47" fillId="0" borderId="0" xfId="52" applyFont="1" applyAlignment="1">
      <alignment horizontal="left" vertical="center"/>
    </xf>
    <xf numFmtId="0" fontId="9" fillId="0" borderId="0" xfId="0" applyFont="1" applyAlignment="1">
      <alignment horizontal="left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167" fontId="13" fillId="3" borderId="1" xfId="6" applyNumberFormat="1" applyFont="1" applyFill="1" applyBorder="1" applyAlignment="1">
      <alignment vertical="center"/>
    </xf>
    <xf numFmtId="0" fontId="56" fillId="0" borderId="0" xfId="0" applyFont="1"/>
    <xf numFmtId="0" fontId="57" fillId="0" borderId="0" xfId="52" applyFont="1" applyAlignment="1">
      <alignment vertical="center"/>
    </xf>
    <xf numFmtId="3" fontId="13" fillId="3" borderId="1" xfId="0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/>
    </xf>
    <xf numFmtId="0" fontId="56" fillId="0" borderId="0" xfId="7" applyFont="1" applyAlignment="1">
      <alignment vertical="center"/>
    </xf>
    <xf numFmtId="0" fontId="58" fillId="0" borderId="0" xfId="7" applyFont="1" applyAlignment="1">
      <alignment horizontal="left" vertical="center"/>
    </xf>
    <xf numFmtId="3" fontId="58" fillId="0" borderId="0" xfId="7" applyNumberFormat="1" applyFont="1" applyAlignment="1">
      <alignment vertical="center"/>
    </xf>
    <xf numFmtId="164" fontId="58" fillId="0" borderId="0" xfId="8" applyNumberFormat="1" applyFont="1" applyFill="1" applyBorder="1" applyAlignment="1">
      <alignment vertical="center"/>
    </xf>
    <xf numFmtId="3" fontId="59" fillId="0" borderId="0" xfId="7" applyNumberFormat="1" applyFont="1" applyAlignment="1">
      <alignment vertical="center"/>
    </xf>
    <xf numFmtId="164" fontId="59" fillId="0" borderId="0" xfId="8" applyNumberFormat="1" applyFont="1" applyFill="1" applyBorder="1" applyAlignment="1">
      <alignment vertical="center"/>
    </xf>
    <xf numFmtId="166" fontId="58" fillId="0" borderId="0" xfId="7" applyNumberFormat="1" applyFont="1" applyAlignment="1">
      <alignment vertical="center"/>
    </xf>
    <xf numFmtId="3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164" fontId="56" fillId="0" borderId="0" xfId="1" applyNumberFormat="1" applyFont="1" applyFill="1" applyAlignment="1">
      <alignment vertical="center"/>
    </xf>
    <xf numFmtId="0" fontId="60" fillId="3" borderId="1" xfId="0" applyFont="1" applyFill="1" applyBorder="1" applyAlignment="1">
      <alignment horizontal="center" vertical="center"/>
    </xf>
    <xf numFmtId="0" fontId="56" fillId="0" borderId="0" xfId="52" applyFont="1" applyAlignment="1">
      <alignment vertical="center"/>
    </xf>
    <xf numFmtId="0" fontId="56" fillId="0" borderId="0" xfId="52" applyFont="1"/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168" fontId="20" fillId="0" borderId="1" xfId="6" applyNumberFormat="1" applyFont="1" applyFill="1" applyBorder="1" applyAlignment="1">
      <alignment horizontal="right" vertical="center"/>
    </xf>
    <xf numFmtId="168" fontId="41" fillId="3" borderId="1" xfId="6" applyNumberFormat="1" applyFont="1" applyFill="1" applyBorder="1" applyAlignment="1">
      <alignment horizontal="right" vertical="center"/>
    </xf>
    <xf numFmtId="0" fontId="49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horizontal="left" vertical="center"/>
    </xf>
    <xf numFmtId="167" fontId="49" fillId="3" borderId="1" xfId="6" applyNumberFormat="1" applyFont="1" applyFill="1" applyBorder="1" applyAlignment="1">
      <alignment horizontal="left" vertical="center"/>
    </xf>
    <xf numFmtId="164" fontId="49" fillId="3" borderId="1" xfId="1" applyNumberFormat="1" applyFont="1" applyFill="1" applyBorder="1" applyAlignment="1">
      <alignment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36" borderId="1" xfId="0" applyNumberFormat="1" applyFont="1" applyFill="1" applyBorder="1" applyAlignment="1">
      <alignment horizontal="right" vertical="center"/>
    </xf>
    <xf numFmtId="0" fontId="49" fillId="3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left"/>
    </xf>
    <xf numFmtId="166" fontId="19" fillId="0" borderId="1" xfId="0" applyNumberFormat="1" applyFont="1" applyBorder="1"/>
    <xf numFmtId="166" fontId="49" fillId="3" borderId="1" xfId="6" applyNumberFormat="1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164" fontId="19" fillId="0" borderId="1" xfId="8" applyNumberFormat="1" applyFont="1" applyFill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167" fontId="19" fillId="0" borderId="1" xfId="6" applyNumberFormat="1" applyFont="1" applyBorder="1" applyAlignment="1">
      <alignment vertical="center"/>
    </xf>
    <xf numFmtId="164" fontId="0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3" fontId="6" fillId="0" borderId="0" xfId="0" applyNumberFormat="1" applyFont="1" applyAlignment="1">
      <alignment vertical="center"/>
    </xf>
    <xf numFmtId="0" fontId="40" fillId="0" borderId="0" xfId="52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>
      <alignment vertical="center"/>
    </xf>
    <xf numFmtId="164" fontId="18" fillId="0" borderId="0" xfId="8" applyNumberFormat="1" applyFont="1" applyFill="1" applyBorder="1" applyAlignment="1">
      <alignment vertical="center"/>
    </xf>
    <xf numFmtId="164" fontId="13" fillId="0" borderId="0" xfId="8" applyNumberFormat="1" applyFont="1" applyFill="1" applyBorder="1" applyAlignment="1">
      <alignment horizontal="right" vertical="center"/>
    </xf>
    <xf numFmtId="0" fontId="60" fillId="3" borderId="1" xfId="0" applyFont="1" applyFill="1" applyBorder="1" applyAlignment="1">
      <alignment vertical="center"/>
    </xf>
    <xf numFmtId="167" fontId="60" fillId="3" borderId="1" xfId="6" applyNumberFormat="1" applyFont="1" applyFill="1" applyBorder="1" applyAlignment="1">
      <alignment vertical="center"/>
    </xf>
    <xf numFmtId="164" fontId="60" fillId="3" borderId="1" xfId="1" applyNumberFormat="1" applyFont="1" applyFill="1" applyBorder="1" applyAlignment="1">
      <alignment vertical="center"/>
    </xf>
    <xf numFmtId="167" fontId="21" fillId="0" borderId="0" xfId="6" applyNumberFormat="1" applyFont="1" applyBorder="1" applyAlignment="1">
      <alignment vertical="center"/>
    </xf>
    <xf numFmtId="3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164" fontId="21" fillId="0" borderId="0" xfId="1" applyNumberFormat="1" applyFont="1" applyBorder="1" applyAlignment="1">
      <alignment vertical="center"/>
    </xf>
    <xf numFmtId="3" fontId="38" fillId="0" borderId="0" xfId="0" applyNumberFormat="1" applyFont="1" applyAlignment="1">
      <alignment vertical="center"/>
    </xf>
    <xf numFmtId="164" fontId="20" fillId="0" borderId="1" xfId="1" applyNumberFormat="1" applyFont="1" applyBorder="1" applyAlignment="1">
      <alignment vertical="center"/>
    </xf>
    <xf numFmtId="0" fontId="41" fillId="3" borderId="1" xfId="0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4" fontId="56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5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7" fontId="20" fillId="0" borderId="1" xfId="6" applyNumberFormat="1" applyFont="1" applyBorder="1" applyAlignment="1">
      <alignment wrapText="1"/>
    </xf>
    <xf numFmtId="164" fontId="20" fillId="0" borderId="1" xfId="1" applyNumberFormat="1" applyFont="1" applyBorder="1" applyAlignment="1">
      <alignment wrapText="1"/>
    </xf>
    <xf numFmtId="0" fontId="0" fillId="0" borderId="0" xfId="0" applyAlignment="1">
      <alignment wrapText="1"/>
    </xf>
    <xf numFmtId="0" fontId="52" fillId="0" borderId="0" xfId="0" applyFont="1" applyAlignment="1">
      <alignment horizontal="left"/>
    </xf>
    <xf numFmtId="164" fontId="41" fillId="3" borderId="1" xfId="1" applyNumberFormat="1" applyFont="1" applyFill="1" applyBorder="1" applyAlignment="1">
      <alignment vertical="center"/>
    </xf>
    <xf numFmtId="0" fontId="10" fillId="3" borderId="1" xfId="92" applyFont="1" applyFill="1" applyBorder="1" applyAlignment="1">
      <alignment vertical="center"/>
    </xf>
    <xf numFmtId="0" fontId="10" fillId="3" borderId="1" xfId="92" applyFont="1" applyFill="1" applyBorder="1" applyAlignment="1">
      <alignment horizontal="center" vertical="center"/>
    </xf>
    <xf numFmtId="0" fontId="50" fillId="0" borderId="1" xfId="92" applyFont="1" applyBorder="1" applyAlignment="1">
      <alignment horizontal="left" vertical="center"/>
    </xf>
    <xf numFmtId="164" fontId="50" fillId="0" borderId="1" xfId="92" applyNumberFormat="1" applyFont="1" applyBorder="1" applyAlignment="1">
      <alignment vertical="center"/>
    </xf>
    <xf numFmtId="0" fontId="61" fillId="0" borderId="0" xfId="0" applyFont="1" applyAlignment="1">
      <alignment vertical="center"/>
    </xf>
    <xf numFmtId="0" fontId="49" fillId="37" borderId="1" xfId="92" applyFont="1" applyFill="1" applyBorder="1" applyAlignment="1">
      <alignment horizontal="center" vertical="center"/>
    </xf>
    <xf numFmtId="0" fontId="49" fillId="37" borderId="1" xfId="92" applyFont="1" applyFill="1" applyBorder="1" applyAlignment="1">
      <alignment horizontal="center" vertical="center" wrapText="1"/>
    </xf>
    <xf numFmtId="0" fontId="49" fillId="37" borderId="1" xfId="0" applyFont="1" applyFill="1" applyBorder="1" applyAlignment="1">
      <alignment horizontal="center" vertical="center" wrapText="1"/>
    </xf>
    <xf numFmtId="164" fontId="50" fillId="0" borderId="1" xfId="0" applyNumberFormat="1" applyFont="1" applyBorder="1" applyAlignment="1">
      <alignment vertical="center"/>
    </xf>
    <xf numFmtId="0" fontId="13" fillId="37" borderId="1" xfId="0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167" fontId="20" fillId="0" borderId="1" xfId="6" applyNumberFormat="1" applyFont="1" applyBorder="1" applyAlignment="1">
      <alignment vertical="center"/>
    </xf>
    <xf numFmtId="0" fontId="62" fillId="3" borderId="1" xfId="0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/>
    </xf>
    <xf numFmtId="0" fontId="63" fillId="3" borderId="1" xfId="0" applyFont="1" applyFill="1" applyBorder="1" applyAlignment="1">
      <alignment horizontal="left" vertical="center"/>
    </xf>
    <xf numFmtId="169" fontId="63" fillId="3" borderId="1" xfId="0" applyNumberFormat="1" applyFont="1" applyFill="1" applyBorder="1" applyAlignment="1">
      <alignment horizontal="right" vertical="center" shrinkToFit="1"/>
    </xf>
    <xf numFmtId="164" fontId="60" fillId="3" borderId="1" xfId="8" applyNumberFormat="1" applyFont="1" applyFill="1" applyBorder="1" applyAlignment="1">
      <alignment horizontal="right" vertical="center"/>
    </xf>
    <xf numFmtId="164" fontId="60" fillId="3" borderId="1" xfId="0" applyNumberFormat="1" applyFont="1" applyFill="1" applyBorder="1" applyAlignment="1">
      <alignment horizontal="right" vertical="center"/>
    </xf>
    <xf numFmtId="0" fontId="50" fillId="0" borderId="1" xfId="7" applyFont="1" applyBorder="1" applyAlignment="1">
      <alignment horizontal="left" vertical="center" wrapText="1" indent="1"/>
    </xf>
    <xf numFmtId="164" fontId="50" fillId="0" borderId="1" xfId="8" applyNumberFormat="1" applyFont="1" applyBorder="1" applyAlignment="1">
      <alignment vertical="center"/>
    </xf>
    <xf numFmtId="164" fontId="20" fillId="0" borderId="0" xfId="1" applyNumberFormat="1" applyFont="1" applyAlignment="1">
      <alignment horizontal="left" vertical="center"/>
    </xf>
    <xf numFmtId="0" fontId="50" fillId="0" borderId="1" xfId="7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50" fillId="0" borderId="1" xfId="8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0" fillId="3" borderId="1" xfId="0" applyFont="1" applyFill="1" applyBorder="1" applyAlignment="1">
      <alignment horizontal="center" vertical="center"/>
    </xf>
  </cellXfs>
  <cellStyles count="95">
    <cellStyle name="20% - Colore 1" xfId="69" builtinId="30" customBuiltin="1"/>
    <cellStyle name="20% - Colore 1 2" xfId="29" xr:uid="{00F88D77-77DF-4547-8A58-4A5311622DC9}"/>
    <cellStyle name="20% - Colore 2" xfId="73" builtinId="34" customBuiltin="1"/>
    <cellStyle name="20% - Colore 2 2" xfId="33" xr:uid="{9A8A28EA-21B5-487E-9743-25177C6D08BA}"/>
    <cellStyle name="20% - Colore 3" xfId="77" builtinId="38" customBuiltin="1"/>
    <cellStyle name="20% - Colore 3 2" xfId="37" xr:uid="{E07A1601-0D6D-49CC-9A26-EE81BBA0999D}"/>
    <cellStyle name="20% - Colore 4" xfId="81" builtinId="42" customBuiltin="1"/>
    <cellStyle name="20% - Colore 4 2" xfId="41" xr:uid="{EA61FDAF-46D4-4134-BD84-57473C65CE35}"/>
    <cellStyle name="20% - Colore 5" xfId="85" builtinId="46" customBuiltin="1"/>
    <cellStyle name="20% - Colore 5 2" xfId="45" xr:uid="{CC34E740-A537-4DAB-A451-EBDCC807739D}"/>
    <cellStyle name="20% - Colore 6" xfId="89" builtinId="50" customBuiltin="1"/>
    <cellStyle name="20% - Colore 6 2" xfId="49" xr:uid="{D8801124-DB0D-4BD5-AADD-929A6749BD12}"/>
    <cellStyle name="40% - Colore 1" xfId="70" builtinId="31" customBuiltin="1"/>
    <cellStyle name="40% - Colore 1 2" xfId="30" xr:uid="{7C9618A2-F593-4B46-87F7-DFBFDE6FEEE1}"/>
    <cellStyle name="40% - Colore 2" xfId="74" builtinId="35" customBuiltin="1"/>
    <cellStyle name="40% - Colore 2 2" xfId="34" xr:uid="{8924F3D1-2645-4CA1-A134-15D6CB753235}"/>
    <cellStyle name="40% - Colore 3" xfId="78" builtinId="39" customBuiltin="1"/>
    <cellStyle name="40% - Colore 3 2" xfId="38" xr:uid="{BB6938EC-248F-4C91-B668-EEA79F0B7144}"/>
    <cellStyle name="40% - Colore 4" xfId="82" builtinId="43" customBuiltin="1"/>
    <cellStyle name="40% - Colore 4 2" xfId="42" xr:uid="{7EB97273-6EC4-481B-AB07-B94087F97F66}"/>
    <cellStyle name="40% - Colore 5" xfId="86" builtinId="47" customBuiltin="1"/>
    <cellStyle name="40% - Colore 5 2" xfId="46" xr:uid="{69B31A0A-2FD9-4822-AA52-09BCAD9C5375}"/>
    <cellStyle name="40% - Colore 6" xfId="90" builtinId="51" customBuiltin="1"/>
    <cellStyle name="40% - Colore 6 2" xfId="50" xr:uid="{D52043B7-2E8D-4051-AE97-6B4D125E79B1}"/>
    <cellStyle name="60% - Colore 1" xfId="71" builtinId="32" customBuiltin="1"/>
    <cellStyle name="60% - Colore 1 2" xfId="31" xr:uid="{CF336ACC-4A0E-41B4-8728-FEA83C732AB4}"/>
    <cellStyle name="60% - Colore 2" xfId="75" builtinId="36" customBuiltin="1"/>
    <cellStyle name="60% - Colore 2 2" xfId="35" xr:uid="{7F0F5579-D870-48A4-8A13-4F5305356AEC}"/>
    <cellStyle name="60% - Colore 3" xfId="79" builtinId="40" customBuiltin="1"/>
    <cellStyle name="60% - Colore 3 2" xfId="39" xr:uid="{CB849E22-B6EA-48C2-BD6A-09A772A056B8}"/>
    <cellStyle name="60% - Colore 4" xfId="83" builtinId="44" customBuiltin="1"/>
    <cellStyle name="60% - Colore 4 2" xfId="43" xr:uid="{99A17AEA-DD5A-44E3-A6ED-3FC4501B3C12}"/>
    <cellStyle name="60% - Colore 5" xfId="87" builtinId="48" customBuiltin="1"/>
    <cellStyle name="60% - Colore 5 2" xfId="47" xr:uid="{CD2E83BB-B433-4A28-ABBF-5D4A55756D6B}"/>
    <cellStyle name="60% - Colore 6" xfId="91" builtinId="52" customBuiltin="1"/>
    <cellStyle name="60% - Colore 6 2" xfId="51" xr:uid="{DB0F93F2-070D-4CEB-A987-6F5E1650BA94}"/>
    <cellStyle name="Calcolo" xfId="62" builtinId="22" customBuiltin="1"/>
    <cellStyle name="Calcolo 2" xfId="21" xr:uid="{380CED14-36BA-4DD4-9599-7C26F3B5D9E3}"/>
    <cellStyle name="Cella collegata" xfId="63" builtinId="24" customBuiltin="1"/>
    <cellStyle name="Cella collegata 2" xfId="22" xr:uid="{5B41F5CD-49CA-4429-8CD5-CFFDAAE60A4B}"/>
    <cellStyle name="Cella da controllare" xfId="64" builtinId="23" customBuiltin="1"/>
    <cellStyle name="Cella da controllare 2" xfId="23" xr:uid="{53AAD335-5C19-43D1-A46C-161491D9C87E}"/>
    <cellStyle name="Collegamento ipertestuale" xfId="52" builtinId="8"/>
    <cellStyle name="Colore 1" xfId="68" builtinId="29" customBuiltin="1"/>
    <cellStyle name="Colore 1 2" xfId="28" xr:uid="{1B24876C-57DB-4828-ACDC-F5ABCEFF4A9B}"/>
    <cellStyle name="Colore 2" xfId="72" builtinId="33" customBuiltin="1"/>
    <cellStyle name="Colore 2 2" xfId="32" xr:uid="{203020F3-13D5-4FB7-8EFB-59A00B324BEC}"/>
    <cellStyle name="Colore 3" xfId="76" builtinId="37" customBuiltin="1"/>
    <cellStyle name="Colore 3 2" xfId="36" xr:uid="{7154A61C-78F4-4B82-ADA2-A7B395828725}"/>
    <cellStyle name="Colore 4" xfId="80" builtinId="41" customBuiltin="1"/>
    <cellStyle name="Colore 4 2" xfId="40" xr:uid="{A043D453-5130-4898-BB75-80C3539571CD}"/>
    <cellStyle name="Colore 5" xfId="84" builtinId="45" customBuiltin="1"/>
    <cellStyle name="Colore 5 2" xfId="44" xr:uid="{E727A1E8-C35B-47D4-894D-F1B4422DC508}"/>
    <cellStyle name="Colore 6" xfId="88" builtinId="49" customBuiltin="1"/>
    <cellStyle name="Colore 6 2" xfId="48" xr:uid="{C66056A5-834D-4548-87E8-38E0AAA90308}"/>
    <cellStyle name="Input" xfId="60" builtinId="20" customBuiltin="1"/>
    <cellStyle name="Input 2" xfId="19" xr:uid="{8819C443-9756-482F-9079-D3A72766934A}"/>
    <cellStyle name="Migliaia" xfId="6" builtinId="3"/>
    <cellStyle name="Migliaia 2" xfId="3" xr:uid="{F36BE7E5-5D00-4819-83D8-3CCDC25A6CDA}"/>
    <cellStyle name="Neutrale" xfId="59" builtinId="28" customBuiltin="1"/>
    <cellStyle name="Neutrale 2" xfId="18" xr:uid="{D8046597-98EF-46F3-A6A2-1188D634F8B5}"/>
    <cellStyle name="Normale" xfId="0" builtinId="0"/>
    <cellStyle name="Normale 2" xfId="4" xr:uid="{EC933B7E-2282-405F-B7D4-0A68A565A784}"/>
    <cellStyle name="Normale 3" xfId="2" xr:uid="{30EB5503-22FE-475F-A8E0-24AA078C053B}"/>
    <cellStyle name="Normale 4" xfId="7" xr:uid="{727EC210-4790-49C4-85FB-F1674E59ACEB}"/>
    <cellStyle name="Normale 5" xfId="10" xr:uid="{F294564E-8357-4EF5-BF2A-D3F163230ABA}"/>
    <cellStyle name="Normale 6" xfId="92" xr:uid="{DBBF6FCB-C54E-439A-B2D2-3E35F86E3EDE}"/>
    <cellStyle name="Nota 2" xfId="25" xr:uid="{B2B54396-621C-4B39-AE58-833CFBCE7031}"/>
    <cellStyle name="Nota 3" xfId="93" xr:uid="{7AB4F2EA-A4E3-45B5-A152-A9ADDDAA8A34}"/>
    <cellStyle name="Output" xfId="61" builtinId="21" customBuiltin="1"/>
    <cellStyle name="Output 2" xfId="20" xr:uid="{79ACD393-2B42-453C-8D7B-F222F22DD90C}"/>
    <cellStyle name="Percentuale" xfId="1" builtinId="5"/>
    <cellStyle name="Percentuale 2" xfId="5" xr:uid="{93AA99F4-DDD6-4E3B-AC1C-54ACAC9DBD4B}"/>
    <cellStyle name="Percentuale 3" xfId="8" xr:uid="{50977C03-CA1E-430E-8922-25AB3EAFE4ED}"/>
    <cellStyle name="Percentuale 4" xfId="11" xr:uid="{B1EB8488-09FF-4F7D-B631-27241315DF46}"/>
    <cellStyle name="Percentuale 5" xfId="94" xr:uid="{90C415D1-A6D5-4497-A1CE-A1D43DED8751}"/>
    <cellStyle name="Testo avviso" xfId="65" builtinId="11" customBuiltin="1"/>
    <cellStyle name="Testo avviso 2" xfId="24" xr:uid="{0FDB52EC-93DF-4494-9A56-ABF2270F3651}"/>
    <cellStyle name="Testo descrittivo" xfId="66" builtinId="53" customBuiltin="1"/>
    <cellStyle name="Testo descrittivo 2" xfId="26" xr:uid="{8FE4CBA7-D83E-4E87-B7B8-FAD19A81D819}"/>
    <cellStyle name="Titolo" xfId="9" builtinId="15" customBuiltin="1"/>
    <cellStyle name="Titolo 1" xfId="53" builtinId="16" customBuiltin="1"/>
    <cellStyle name="Titolo 1 2" xfId="12" xr:uid="{2B393E64-3F7F-4D47-BC0F-B6963A3C89DB}"/>
    <cellStyle name="Titolo 2" xfId="54" builtinId="17" customBuiltin="1"/>
    <cellStyle name="Titolo 2 2" xfId="13" xr:uid="{C5FCAC41-E7F6-4227-905B-04C78D9F4A0C}"/>
    <cellStyle name="Titolo 3" xfId="55" builtinId="18" customBuiltin="1"/>
    <cellStyle name="Titolo 3 2" xfId="14" xr:uid="{35DB2519-02A1-4516-B290-56E23879F63C}"/>
    <cellStyle name="Titolo 4" xfId="56" builtinId="19" customBuiltin="1"/>
    <cellStyle name="Titolo 4 2" xfId="15" xr:uid="{7CFF248B-BD2F-405D-929E-39D9062C8A7E}"/>
    <cellStyle name="Totale" xfId="67" builtinId="25" customBuiltin="1"/>
    <cellStyle name="Totale 2" xfId="27" xr:uid="{A6F878C0-9183-453F-BDC5-3B169C932861}"/>
    <cellStyle name="Valore non valido" xfId="58" builtinId="27" customBuiltin="1"/>
    <cellStyle name="Valore non valido 2" xfId="17" xr:uid="{349341F0-FD19-4C6F-A01A-739290B55FDE}"/>
    <cellStyle name="Valore valido" xfId="57" builtinId="26" customBuiltin="1"/>
    <cellStyle name="Valore valido 2" xfId="16" xr:uid="{6A0A5FD5-A626-4B0F-9196-AA0F1C11F2C6}"/>
  </cellStyles>
  <dxfs count="0"/>
  <tableStyles count="0" defaultTableStyle="TableStyleMedium2" defaultPivotStyle="PivotStyleLight16"/>
  <colors>
    <mruColors>
      <color rgb="FF4472C4"/>
      <color rgb="FFED7D31"/>
      <color rgb="FF27AE61"/>
      <color rgb="FF44546A"/>
      <color rgb="FFDEEAF6"/>
      <color rgb="FF002060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'Fig. 1.6.1'!$A$25</c:f>
              <c:strCache>
                <c:ptCount val="1"/>
                <c:pt idx="0">
                  <c:v>Triennale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1.6.1'!$B$24:$H$24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1.6.1'!$B$25:$H$25</c:f>
              <c:numCache>
                <c:formatCode>_-* #,##0_-;\-* #,##0_-;_-* "-"??_-;_-@_-</c:formatCode>
                <c:ptCount val="7"/>
                <c:pt idx="0">
                  <c:v>186255</c:v>
                </c:pt>
                <c:pt idx="1">
                  <c:v>195670</c:v>
                </c:pt>
                <c:pt idx="2">
                  <c:v>200433</c:v>
                </c:pt>
                <c:pt idx="3">
                  <c:v>209929</c:v>
                </c:pt>
                <c:pt idx="4">
                  <c:v>201909</c:v>
                </c:pt>
                <c:pt idx="5">
                  <c:v>218330</c:v>
                </c:pt>
                <c:pt idx="6">
                  <c:v>232594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AB-4956-AE15-92626FE51B5F}"/>
            </c:ext>
          </c:extLst>
        </c:ser>
        <c:ser>
          <c:idx val="2"/>
          <c:order val="1"/>
          <c:tx>
            <c:strRef>
              <c:f>'Fig. 1.6.1'!$A$26</c:f>
              <c:strCache>
                <c:ptCount val="1"/>
                <c:pt idx="0">
                  <c:v>Magistrale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1.6.1'!$B$24:$H$24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1.6.1'!$B$26:$H$26</c:f>
              <c:numCache>
                <c:formatCode>_-* #,##0_-;\-* #,##0_-;_-* "-"??_-;_-@_-</c:formatCode>
                <c:ptCount val="7"/>
                <c:pt idx="0">
                  <c:v>99208</c:v>
                </c:pt>
                <c:pt idx="1">
                  <c:v>106601</c:v>
                </c:pt>
                <c:pt idx="2">
                  <c:v>111825</c:v>
                </c:pt>
                <c:pt idx="3">
                  <c:v>123063</c:v>
                </c:pt>
                <c:pt idx="4">
                  <c:v>127189</c:v>
                </c:pt>
                <c:pt idx="5">
                  <c:v>138121</c:v>
                </c:pt>
                <c:pt idx="6">
                  <c:v>142893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AB-4956-AE15-92626FE51B5F}"/>
            </c:ext>
          </c:extLst>
        </c:ser>
        <c:ser>
          <c:idx val="3"/>
          <c:order val="2"/>
          <c:tx>
            <c:strRef>
              <c:f>'Fig. 1.6.1'!$A$27</c:f>
              <c:strCache>
                <c:ptCount val="1"/>
                <c:pt idx="0">
                  <c:v>Ciclo Unico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1.6.1'!$B$24:$H$24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1.6.1'!$B$27:$H$27</c:f>
              <c:numCache>
                <c:formatCode>_-* #,##0_-;\-* #,##0_-;_-* "-"??_-;_-@_-</c:formatCode>
                <c:ptCount val="7"/>
                <c:pt idx="0">
                  <c:v>41293</c:v>
                </c:pt>
                <c:pt idx="1">
                  <c:v>40587</c:v>
                </c:pt>
                <c:pt idx="2">
                  <c:v>40815</c:v>
                </c:pt>
                <c:pt idx="3">
                  <c:v>40230</c:v>
                </c:pt>
                <c:pt idx="4">
                  <c:v>37998</c:v>
                </c:pt>
                <c:pt idx="5">
                  <c:v>36997</c:v>
                </c:pt>
                <c:pt idx="6">
                  <c:v>38404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AB-4956-AE15-92626FE51B5F}"/>
            </c:ext>
          </c:extLst>
        </c:ser>
        <c:ser>
          <c:idx val="4"/>
          <c:order val="3"/>
          <c:tx>
            <c:strRef>
              <c:f>'Fig. 1.6.1'!$A$28</c:f>
              <c:strCache>
                <c:ptCount val="1"/>
                <c:pt idx="0">
                  <c:v>Vecchio Ordinamento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9146599070553404E-2"/>
                  <c:y val="1.3550135501355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AB-4956-AE15-92626FE51B5F}"/>
                </c:ext>
              </c:extLst>
            </c:dLbl>
            <c:dLbl>
              <c:idx val="1"/>
              <c:layout>
                <c:manualLayout>
                  <c:x val="5.7034220532319352E-2"/>
                  <c:y val="3.0487804878048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2AB-4956-AE15-92626FE51B5F}"/>
                </c:ext>
              </c:extLst>
            </c:dLbl>
            <c:dLbl>
              <c:idx val="2"/>
              <c:layout>
                <c:manualLayout>
                  <c:x val="5.7034220532319393E-2"/>
                  <c:y val="2.71002710027100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AB-4956-AE15-92626FE51B5F}"/>
                </c:ext>
              </c:extLst>
            </c:dLbl>
            <c:dLbl>
              <c:idx val="3"/>
              <c:layout>
                <c:manualLayout>
                  <c:x val="5.9146599070553363E-2"/>
                  <c:y val="3.3875338753387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2AB-4956-AE15-92626FE51B5F}"/>
                </c:ext>
              </c:extLst>
            </c:dLbl>
            <c:dLbl>
              <c:idx val="4"/>
              <c:layout>
                <c:manualLayout>
                  <c:x val="5.7034220532319393E-2"/>
                  <c:y val="2.0325203252032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2AB-4956-AE15-92626FE51B5F}"/>
                </c:ext>
              </c:extLst>
            </c:dLbl>
            <c:dLbl>
              <c:idx val="5"/>
              <c:layout>
                <c:manualLayout>
                  <c:x val="5.0697084917617083E-2"/>
                  <c:y val="2.0325203252032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2AB-4956-AE15-92626FE51B5F}"/>
                </c:ext>
              </c:extLst>
            </c:dLbl>
            <c:dLbl>
              <c:idx val="6"/>
              <c:layout>
                <c:manualLayout>
                  <c:x val="4.8584706379383183E-2"/>
                  <c:y val="3.3875338753387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2AB-4956-AE15-92626FE51B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1.6.1'!$B$24:$H$24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1.6.1'!$B$28:$H$28</c:f>
              <c:numCache>
                <c:formatCode>_-* #,##0_-;\-* #,##0_-;_-* "-"??_-;_-@_-</c:formatCode>
                <c:ptCount val="7"/>
                <c:pt idx="0">
                  <c:v>322</c:v>
                </c:pt>
                <c:pt idx="1">
                  <c:v>215</c:v>
                </c:pt>
                <c:pt idx="2">
                  <c:v>158</c:v>
                </c:pt>
                <c:pt idx="3">
                  <c:v>111</c:v>
                </c:pt>
                <c:pt idx="4">
                  <c:v>85</c:v>
                </c:pt>
                <c:pt idx="5">
                  <c:v>58</c:v>
                </c:pt>
                <c:pt idx="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AB-4956-AE15-92626FE51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44083487"/>
        <c:axId val="1644073407"/>
        <c:extLst/>
      </c:barChart>
      <c:lineChart>
        <c:grouping val="standard"/>
        <c:varyColors val="0"/>
        <c:ser>
          <c:idx val="5"/>
          <c:order val="4"/>
          <c:tx>
            <c:strRef>
              <c:f>'Fig. 1.6.1'!$A$29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1.6.1'!$B$29:$H$29</c:f>
              <c:numCache>
                <c:formatCode>_-* #,##0_-;\-* #,##0_-;_-* "-"??_-;_-@_-</c:formatCode>
                <c:ptCount val="7"/>
                <c:pt idx="0">
                  <c:v>327078</c:v>
                </c:pt>
                <c:pt idx="1">
                  <c:v>343073</c:v>
                </c:pt>
                <c:pt idx="2">
                  <c:v>353231</c:v>
                </c:pt>
                <c:pt idx="3">
                  <c:v>373333</c:v>
                </c:pt>
                <c:pt idx="4">
                  <c:v>367181</c:v>
                </c:pt>
                <c:pt idx="5">
                  <c:v>393506</c:v>
                </c:pt>
                <c:pt idx="6">
                  <c:v>413943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2AB-4956-AE15-92626FE51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083487"/>
        <c:axId val="1644073407"/>
      </c:lineChart>
      <c:catAx>
        <c:axId val="164408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44073407"/>
        <c:crosses val="autoZero"/>
        <c:auto val="1"/>
        <c:lblAlgn val="ctr"/>
        <c:lblOffset val="100"/>
        <c:noMultiLvlLbl val="0"/>
      </c:catAx>
      <c:valAx>
        <c:axId val="164407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44083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1.6.2'!$A$23</c:f>
              <c:strCache>
                <c:ptCount val="1"/>
                <c:pt idx="0">
                  <c:v>Univ. statali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1.6.2'!$B$22:$C$22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1.6.2'!$B$23:$C$23</c:f>
              <c:numCache>
                <c:formatCode>_-* #,##0_-;\-* #,##0_-;_-* "-"??_-;_-@_-</c:formatCode>
                <c:ptCount val="2"/>
                <c:pt idx="0">
                  <c:v>283508</c:v>
                </c:pt>
                <c:pt idx="1">
                  <c:v>306684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2-4A37-BE9E-F8A09185B936}"/>
            </c:ext>
          </c:extLst>
        </c:ser>
        <c:ser>
          <c:idx val="1"/>
          <c:order val="1"/>
          <c:tx>
            <c:strRef>
              <c:f>'Fig. 1.6.2'!$A$24</c:f>
              <c:strCache>
                <c:ptCount val="1"/>
                <c:pt idx="0">
                  <c:v>Univ. non statali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1.6.2'!$B$22:$C$22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1.6.2'!$B$24:$C$24</c:f>
              <c:numCache>
                <c:formatCode>_-* #,##0_-;\-* #,##0_-;_-* "-"??_-;_-@_-</c:formatCode>
                <c:ptCount val="2"/>
                <c:pt idx="0">
                  <c:v>27314</c:v>
                </c:pt>
                <c:pt idx="1">
                  <c:v>33412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2-4A37-BE9E-F8A09185B936}"/>
            </c:ext>
          </c:extLst>
        </c:ser>
        <c:ser>
          <c:idx val="2"/>
          <c:order val="2"/>
          <c:tx>
            <c:strRef>
              <c:f>'Fig. 1.6.2'!$A$25</c:f>
              <c:strCache>
                <c:ptCount val="1"/>
                <c:pt idx="0">
                  <c:v>Univ. telematiche</c:v>
                </c:pt>
              </c:strCache>
            </c:strRef>
          </c:tx>
          <c:spPr>
            <a:solidFill>
              <a:srgbClr val="27AE6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7879616963064212E-2"/>
                  <c:y val="-4.74833808167141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C2-4A37-BE9E-F8A09185B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1.6.2'!$B$22:$C$22</c:f>
              <c:numCache>
                <c:formatCode>General</c:formatCode>
                <c:ptCount val="2"/>
                <c:pt idx="0">
                  <c:v>2018</c:v>
                </c:pt>
                <c:pt idx="1">
                  <c:v>2024</c:v>
                </c:pt>
              </c:numCache>
            </c:numRef>
          </c:cat>
          <c:val>
            <c:numRef>
              <c:f>'Fig. 1.6.2'!$B$25:$C$25</c:f>
              <c:numCache>
                <c:formatCode>_-* #,##0_-;\-* #,##0_-;_-* "-"??_-;_-@_-</c:formatCode>
                <c:ptCount val="2"/>
                <c:pt idx="0">
                  <c:v>16256</c:v>
                </c:pt>
                <c:pt idx="1">
                  <c:v>73847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C2-4A37-BE9E-F8A09185B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8409695"/>
        <c:axId val="2118410175"/>
      </c:barChart>
      <c:catAx>
        <c:axId val="2118409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118410175"/>
        <c:crosses val="autoZero"/>
        <c:auto val="1"/>
        <c:lblAlgn val="ctr"/>
        <c:lblOffset val="100"/>
        <c:noMultiLvlLbl val="0"/>
      </c:catAx>
      <c:valAx>
        <c:axId val="211841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11840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82064754602709E-2"/>
          <c:y val="5.3010967252927435E-2"/>
          <c:w val="0.75742103223173574"/>
          <c:h val="0.8899385029036589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ED7D3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769-4361-9E63-CE78CC62DC4D}"/>
              </c:ext>
            </c:extLst>
          </c:dPt>
          <c:dPt>
            <c:idx val="1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EA-4816-AE3A-3478117B3D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EA-4816-AE3A-3478117B3DB6}"/>
              </c:ext>
            </c:extLst>
          </c:dPt>
          <c:dPt>
            <c:idx val="3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EA-4816-AE3A-3478117B3DB6}"/>
              </c:ext>
            </c:extLst>
          </c:dPt>
          <c:dLbls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72EA-4816-AE3A-3478117B3DB6}"/>
                </c:ext>
              </c:extLst>
            </c:dLbl>
            <c:dLbl>
              <c:idx val="3"/>
              <c:layout>
                <c:manualLayout>
                  <c:x val="1.0669671724165742E-2"/>
                  <c:y val="0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2EA-4816-AE3A-3478117B3DB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1.6.2'!$A$23:$A$25</c:f>
              <c:strCache>
                <c:ptCount val="3"/>
                <c:pt idx="0">
                  <c:v>Univ. statali</c:v>
                </c:pt>
                <c:pt idx="1">
                  <c:v>Univ. non statali</c:v>
                </c:pt>
                <c:pt idx="2">
                  <c:v>Univ. telematiche</c:v>
                </c:pt>
              </c:strCache>
            </c:strRef>
          </c:cat>
          <c:val>
            <c:numRef>
              <c:f>'Fig. 1.6.2'!$B$23:$B$25</c:f>
              <c:numCache>
                <c:formatCode>_-* #,##0_-;\-* #,##0_-;_-* "-"??_-;_-@_-</c:formatCode>
                <c:ptCount val="3"/>
                <c:pt idx="0">
                  <c:v>283508</c:v>
                </c:pt>
                <c:pt idx="1">
                  <c:v>27314</c:v>
                </c:pt>
                <c:pt idx="2">
                  <c:v>16256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EA-4816-AE3A-3478117B3DB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rgbClr val="ED7D3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769-4361-9E63-CE78CC62DC4D}"/>
              </c:ext>
            </c:extLst>
          </c:dPt>
          <c:dPt>
            <c:idx val="1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72EA-4816-AE3A-3478117B3D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2EA-4816-AE3A-3478117B3DB6}"/>
              </c:ext>
            </c:extLst>
          </c:dPt>
          <c:dPt>
            <c:idx val="3"/>
            <c:bubble3D val="0"/>
            <c:spPr>
              <a:solidFill>
                <a:srgbClr val="27AE6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72EA-4816-AE3A-3478117B3DB6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2769-4361-9E63-CE78CC62DC4D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72EA-4816-AE3A-3478117B3DB6}"/>
                </c:ext>
              </c:extLst>
            </c:dLbl>
            <c:dLbl>
              <c:idx val="3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C-72EA-4816-AE3A-3478117B3DB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1.6.2'!$A$23:$A$25</c:f>
              <c:strCache>
                <c:ptCount val="3"/>
                <c:pt idx="0">
                  <c:v>Univ. statali</c:v>
                </c:pt>
                <c:pt idx="1">
                  <c:v>Univ. non statali</c:v>
                </c:pt>
                <c:pt idx="2">
                  <c:v>Univ. telematiche</c:v>
                </c:pt>
              </c:strCache>
            </c:strRef>
          </c:cat>
          <c:val>
            <c:numRef>
              <c:f>'Fig. 1.6.2'!$C$23:$C$25</c:f>
              <c:numCache>
                <c:formatCode>_-* #,##0_-;\-* #,##0_-;_-* "-"??_-;_-@_-</c:formatCode>
                <c:ptCount val="3"/>
                <c:pt idx="0">
                  <c:v>306684</c:v>
                </c:pt>
                <c:pt idx="1">
                  <c:v>33412</c:v>
                </c:pt>
                <c:pt idx="2">
                  <c:v>73847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2EA-4816-AE3A-3478117B3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2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874-4464-8D9F-8CA7171A3074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874-4464-8D9F-8CA7171A3074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874-4464-8D9F-8CA7171A3074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874-4464-8D9F-8CA7171A3074}"/>
              </c:ext>
            </c:extLst>
          </c:dPt>
          <c:dPt>
            <c:idx val="4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874-4464-8D9F-8CA7171A3074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874-4464-8D9F-8CA7171A3074}"/>
              </c:ext>
            </c:extLst>
          </c:dPt>
          <c:dPt>
            <c:idx val="6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874-4464-8D9F-8CA7171A3074}"/>
              </c:ext>
            </c:extLst>
          </c:dPt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874-4464-8D9F-8CA7171A3074}"/>
              </c:ext>
            </c:extLst>
          </c:dPt>
          <c:dPt>
            <c:idx val="8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B874-4464-8D9F-8CA7171A307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B874-4464-8D9F-8CA7171A3074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B874-4464-8D9F-8CA7171A307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B874-4464-8D9F-8CA7171A3074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B874-4464-8D9F-8CA7171A30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1.6.3'!$A$23:$B$35</c:f>
              <c:multiLvlStrCache>
                <c:ptCount val="13"/>
                <c:lvl>
                  <c:pt idx="0">
                    <c:v>fino a 23 anni</c:v>
                  </c:pt>
                  <c:pt idx="1">
                    <c:v>24-25 anni</c:v>
                  </c:pt>
                  <c:pt idx="2">
                    <c:v>26-27 anni</c:v>
                  </c:pt>
                  <c:pt idx="3">
                    <c:v>28-30 anni</c:v>
                  </c:pt>
                  <c:pt idx="4">
                    <c:v>31 anni e oltre</c:v>
                  </c:pt>
                  <c:pt idx="5">
                    <c:v>fino a 25 anni</c:v>
                  </c:pt>
                  <c:pt idx="6">
                    <c:v>26-27 anni</c:v>
                  </c:pt>
                  <c:pt idx="7">
                    <c:v>28-30 anni</c:v>
                  </c:pt>
                  <c:pt idx="8">
                    <c:v>31 anni e oltre</c:v>
                  </c:pt>
                  <c:pt idx="9">
                    <c:v>fino a 25 anni</c:v>
                  </c:pt>
                  <c:pt idx="10">
                    <c:v>26-27 anni</c:v>
                  </c:pt>
                  <c:pt idx="11">
                    <c:v>28-30 anni</c:v>
                  </c:pt>
                  <c:pt idx="12">
                    <c:v>31 anni e oltre</c:v>
                  </c:pt>
                </c:lvl>
                <c:lvl>
                  <c:pt idx="0">
                    <c:v>Triennali</c:v>
                  </c:pt>
                  <c:pt idx="5">
                    <c:v>Biennali</c:v>
                  </c:pt>
                  <c:pt idx="9">
                    <c:v>Ciclo unico e v.o.</c:v>
                  </c:pt>
                </c:lvl>
              </c:multiLvlStrCache>
            </c:multiLvlStrRef>
          </c:cat>
          <c:val>
            <c:numRef>
              <c:f>'Fig. 1.6.3'!$C$23:$C$35</c:f>
              <c:numCache>
                <c:formatCode>0.0%</c:formatCode>
                <c:ptCount val="13"/>
                <c:pt idx="0">
                  <c:v>0.5246051058926714</c:v>
                </c:pt>
                <c:pt idx="1">
                  <c:v>0.19971280428557917</c:v>
                </c:pt>
                <c:pt idx="2">
                  <c:v>8.1820683250642748E-2</c:v>
                </c:pt>
                <c:pt idx="3">
                  <c:v>5.9137381015847354E-2</c:v>
                </c:pt>
                <c:pt idx="4">
                  <c:v>0.13472402555525939</c:v>
                </c:pt>
                <c:pt idx="5">
                  <c:v>0.39596061388591464</c:v>
                </c:pt>
                <c:pt idx="6">
                  <c:v>0.26546436844352067</c:v>
                </c:pt>
                <c:pt idx="7">
                  <c:v>0.14126654209793341</c:v>
                </c:pt>
                <c:pt idx="8">
                  <c:v>0.19730847557263126</c:v>
                </c:pt>
                <c:pt idx="9">
                  <c:v>0.41486374037861451</c:v>
                </c:pt>
                <c:pt idx="10">
                  <c:v>0.26068753900561681</c:v>
                </c:pt>
                <c:pt idx="11">
                  <c:v>0.14057624297898896</c:v>
                </c:pt>
                <c:pt idx="12">
                  <c:v>0.18387247763677969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B874-4464-8D9F-8CA7171A3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1567711"/>
        <c:axId val="1511560031"/>
      </c:barChart>
      <c:catAx>
        <c:axId val="1511567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560031"/>
        <c:crosses val="autoZero"/>
        <c:auto val="1"/>
        <c:lblAlgn val="ctr"/>
        <c:lblOffset val="100"/>
        <c:noMultiLvlLbl val="0"/>
      </c:catAx>
      <c:valAx>
        <c:axId val="151156003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11567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139-42C5-8AC0-B345CFFA4B6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139-42C5-8AC0-B345CFFA4B6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139-42C5-8AC0-B345CFFA4B6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2139-42C5-8AC0-B345CFFA4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8390447"/>
        <c:axId val="78390927"/>
      </c:barChart>
      <c:lineChart>
        <c:grouping val="standard"/>
        <c:varyColors val="0"/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2139-42C5-8AC0-B345CFFA4B60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1.6.5'!#REF!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'Fig. 1.6.5'!#REF!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2139-42C5-8AC0-B345CFFA4B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45286287"/>
        <c:axId val="1745293487"/>
      </c:lineChart>
      <c:catAx>
        <c:axId val="7839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8390927"/>
        <c:crosses val="autoZero"/>
        <c:auto val="1"/>
        <c:lblAlgn val="ctr"/>
        <c:lblOffset val="100"/>
        <c:noMultiLvlLbl val="0"/>
      </c:catAx>
      <c:valAx>
        <c:axId val="7839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8390447"/>
        <c:crosses val="autoZero"/>
        <c:crossBetween val="between"/>
      </c:valAx>
      <c:valAx>
        <c:axId val="174529348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5286287"/>
        <c:crosses val="max"/>
        <c:crossBetween val="between"/>
      </c:valAx>
      <c:catAx>
        <c:axId val="1745286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452934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1.6.5'!$A$23</c:f>
              <c:strCache>
                <c:ptCount val="1"/>
                <c:pt idx="0">
                  <c:v>Statali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1.6.5'!$B$22:$H$22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1.6.5'!$B$23:$H$23</c:f>
              <c:numCache>
                <c:formatCode>_-* #,##0.0_-;\-* #,##0.0_-;_-* "-"??_-;_-@_-</c:formatCode>
                <c:ptCount val="7"/>
                <c:pt idx="0">
                  <c:v>5.5800972306965573</c:v>
                </c:pt>
                <c:pt idx="1">
                  <c:v>5.6696223760047806</c:v>
                </c:pt>
                <c:pt idx="2">
                  <c:v>5.5905166663490311</c:v>
                </c:pt>
                <c:pt idx="3">
                  <c:v>5.5815695996447863</c:v>
                </c:pt>
                <c:pt idx="4">
                  <c:v>4.9964099331021679</c:v>
                </c:pt>
                <c:pt idx="5">
                  <c:v>4.9850041841004185</c:v>
                </c:pt>
                <c:pt idx="6">
                  <c:v>5.1052736715940874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E2-4CF0-ADCE-4C3B88928015}"/>
            </c:ext>
          </c:extLst>
        </c:ser>
        <c:ser>
          <c:idx val="1"/>
          <c:order val="1"/>
          <c:tx>
            <c:strRef>
              <c:f>'Fig. 1.6.5'!$A$24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1.6.5'!$B$22:$H$22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1.6.5'!$B$24:$H$24</c:f>
              <c:numCache>
                <c:formatCode>_-* #,##0.0_-;\-* #,##0.0_-;_-* "-"??_-;_-@_-</c:formatCode>
                <c:ptCount val="7"/>
                <c:pt idx="0">
                  <c:v>9.1046666666666667</c:v>
                </c:pt>
                <c:pt idx="1">
                  <c:v>9.1314676212170518</c:v>
                </c:pt>
                <c:pt idx="2">
                  <c:v>9.7701482914248867</c:v>
                </c:pt>
                <c:pt idx="3">
                  <c:v>9.569928990429144</c:v>
                </c:pt>
                <c:pt idx="4">
                  <c:v>9.1020347979946923</c:v>
                </c:pt>
                <c:pt idx="5">
                  <c:v>8.8806052269601103</c:v>
                </c:pt>
                <c:pt idx="6">
                  <c:v>8.3114427860696516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E2-4CF0-ADCE-4C3B88928015}"/>
            </c:ext>
          </c:extLst>
        </c:ser>
        <c:ser>
          <c:idx val="2"/>
          <c:order val="2"/>
          <c:tx>
            <c:strRef>
              <c:f>'Fig. 1.6.5'!$A$25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1.6.5'!$B$22:$H$22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1.6.5'!$B$25:$H$25</c:f>
              <c:numCache>
                <c:formatCode>_-* #,##0.0_-;\-* #,##0.0_-;_-* "-"??_-;_-@_-</c:formatCode>
                <c:ptCount val="7"/>
                <c:pt idx="0">
                  <c:v>35.806167400881058</c:v>
                </c:pt>
                <c:pt idx="1">
                  <c:v>45.809210526315788</c:v>
                </c:pt>
                <c:pt idx="2">
                  <c:v>64.313043478260866</c:v>
                </c:pt>
                <c:pt idx="3">
                  <c:v>84.492723492723499</c:v>
                </c:pt>
                <c:pt idx="4">
                  <c:v>88.86933797909407</c:v>
                </c:pt>
                <c:pt idx="5">
                  <c:v>87.287878787878782</c:v>
                </c:pt>
                <c:pt idx="6">
                  <c:v>69.209934395501406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E2-4CF0-ADCE-4C3B88928015}"/>
            </c:ext>
          </c:extLst>
        </c:ser>
        <c:ser>
          <c:idx val="3"/>
          <c:order val="3"/>
          <c:tx>
            <c:strRef>
              <c:f>'Fig. 1.6.5'!$A$26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1.6.5'!$B$22:$H$22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1.6.5'!$B$26:$H$26</c:f>
              <c:numCache>
                <c:formatCode>_-* #,##0.0_-;\-* #,##0.0_-;_-* "-"??_-;_-@_-</c:formatCode>
                <c:ptCount val="7"/>
                <c:pt idx="0">
                  <c:v>6.0278653176314476</c:v>
                </c:pt>
                <c:pt idx="1">
                  <c:v>6.1919828177453704</c:v>
                </c:pt>
                <c:pt idx="2">
                  <c:v>6.3039815822818692</c:v>
                </c:pt>
                <c:pt idx="3">
                  <c:v>6.4621789101987126</c:v>
                </c:pt>
                <c:pt idx="4">
                  <c:v>6.012756480586896</c:v>
                </c:pt>
                <c:pt idx="5">
                  <c:v>6.1378858542215848</c:v>
                </c:pt>
                <c:pt idx="6">
                  <c:v>6.352813886032628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E2-4CF0-ADCE-4C3B889280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0881008"/>
        <c:axId val="480881488"/>
      </c:barChart>
      <c:catAx>
        <c:axId val="48088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80881488"/>
        <c:crosses val="autoZero"/>
        <c:auto val="1"/>
        <c:lblAlgn val="ctr"/>
        <c:lblOffset val="100"/>
        <c:noMultiLvlLbl val="0"/>
      </c:catAx>
      <c:valAx>
        <c:axId val="48088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8088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89647938939014"/>
          <c:y val="2.4085631056177049E-2"/>
          <c:w val="0.78197240074299335"/>
          <c:h val="0.9111554191194816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'Fig. 1.6.7'!$B$26</c:f>
              <c:strCache>
                <c:ptCount val="1"/>
                <c:pt idx="0">
                  <c:v>Rapporto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5-43C2-94BF-91CB0AD78C9B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5-43C2-94BF-91CB0AD78C9B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5C5-43C2-94BF-91CB0AD78C9B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5C5-43C2-94BF-91CB0AD78C9B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5C5-43C2-94BF-91CB0AD78C9B}"/>
              </c:ext>
            </c:extLst>
          </c:dPt>
          <c:dPt>
            <c:idx val="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5C5-43C2-94BF-91CB0AD78C9B}"/>
              </c:ext>
            </c:extLst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5C5-43C2-94BF-91CB0AD78C9B}"/>
              </c:ext>
            </c:extLst>
          </c:dPt>
          <c:dPt>
            <c:idx val="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5C5-43C2-94BF-91CB0AD78C9B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D5C5-43C2-94BF-91CB0AD78C9B}"/>
              </c:ext>
            </c:extLst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D5C5-43C2-94BF-91CB0AD78C9B}"/>
              </c:ext>
            </c:extLst>
          </c:dPt>
          <c:dPt>
            <c:idx val="1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D5C5-43C2-94BF-91CB0AD78C9B}"/>
              </c:ext>
            </c:extLst>
          </c:dPt>
          <c:dPt>
            <c:idx val="1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D5C5-43C2-94BF-91CB0AD78C9B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D5C5-43C2-94BF-91CB0AD78C9B}"/>
              </c:ext>
            </c:extLst>
          </c:dPt>
          <c:dPt>
            <c:idx val="1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D5C5-43C2-94BF-91CB0AD78C9B}"/>
              </c:ext>
            </c:extLst>
          </c:dPt>
          <c:dPt>
            <c:idx val="1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D5C5-43C2-94BF-91CB0AD78C9B}"/>
              </c:ext>
            </c:extLst>
          </c:dPt>
          <c:dPt>
            <c:idx val="1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D5C5-43C2-94BF-91CB0AD78C9B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D5C5-43C2-94BF-91CB0AD78C9B}"/>
              </c:ext>
            </c:extLst>
          </c:dPt>
          <c:dPt>
            <c:idx val="1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D5C5-43C2-94BF-91CB0AD78C9B}"/>
              </c:ext>
            </c:extLst>
          </c:dPt>
          <c:dPt>
            <c:idx val="1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D5C5-43C2-94BF-91CB0AD78C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1.6.7'!$A$27:$A$46</c:f>
              <c:strCache>
                <c:ptCount val="20"/>
                <c:pt idx="0">
                  <c:v>Calabria</c:v>
                </c:pt>
                <c:pt idx="1">
                  <c:v>Sardegna</c:v>
                </c:pt>
                <c:pt idx="2">
                  <c:v>Puglia</c:v>
                </c:pt>
                <c:pt idx="3">
                  <c:v>Basilicata</c:v>
                </c:pt>
                <c:pt idx="4">
                  <c:v>Sicilia</c:v>
                </c:pt>
                <c:pt idx="5">
                  <c:v>Valle d'Aosta</c:v>
                </c:pt>
                <c:pt idx="6">
                  <c:v>Campania</c:v>
                </c:pt>
                <c:pt idx="7">
                  <c:v>Liguria</c:v>
                </c:pt>
                <c:pt idx="8">
                  <c:v>Molise</c:v>
                </c:pt>
                <c:pt idx="9">
                  <c:v>Marche</c:v>
                </c:pt>
                <c:pt idx="10">
                  <c:v>Friuli Venezia Giulia</c:v>
                </c:pt>
                <c:pt idx="11">
                  <c:v>Umbria</c:v>
                </c:pt>
                <c:pt idx="12">
                  <c:v>Abruzzo</c:v>
                </c:pt>
                <c:pt idx="13">
                  <c:v>Veneto</c:v>
                </c:pt>
                <c:pt idx="14">
                  <c:v>Trentino Alto Adige</c:v>
                </c:pt>
                <c:pt idx="15">
                  <c:v>Toscana</c:v>
                </c:pt>
                <c:pt idx="16">
                  <c:v>Piemonte</c:v>
                </c:pt>
                <c:pt idx="17">
                  <c:v>Lazio</c:v>
                </c:pt>
                <c:pt idx="18">
                  <c:v>Lombardia</c:v>
                </c:pt>
                <c:pt idx="19">
                  <c:v>Emilia Romagna</c:v>
                </c:pt>
              </c:strCache>
            </c:strRef>
          </c:cat>
          <c:val>
            <c:numRef>
              <c:f>'Fig. 1.6.7'!$B$27:$B$46</c:f>
              <c:numCache>
                <c:formatCode>0.0</c:formatCode>
                <c:ptCount val="20"/>
                <c:pt idx="0">
                  <c:v>7.7212806026365349E-2</c:v>
                </c:pt>
                <c:pt idx="1">
                  <c:v>9.5729013254786458E-2</c:v>
                </c:pt>
                <c:pt idx="2">
                  <c:v>9.9077221952404079E-2</c:v>
                </c:pt>
                <c:pt idx="3">
                  <c:v>0.10115803814713896</c:v>
                </c:pt>
                <c:pt idx="4">
                  <c:v>0.12773764476550853</c:v>
                </c:pt>
                <c:pt idx="5">
                  <c:v>0.22113502935420742</c:v>
                </c:pt>
                <c:pt idx="6">
                  <c:v>0.24666666666666667</c:v>
                </c:pt>
                <c:pt idx="7">
                  <c:v>0.46822498173849525</c:v>
                </c:pt>
                <c:pt idx="8">
                  <c:v>0.53052325581395354</c:v>
                </c:pt>
                <c:pt idx="9">
                  <c:v>0.72868408082799407</c:v>
                </c:pt>
                <c:pt idx="10">
                  <c:v>0.84783488466208012</c:v>
                </c:pt>
                <c:pt idx="11">
                  <c:v>0.94262707599396078</c:v>
                </c:pt>
                <c:pt idx="12">
                  <c:v>0.99802273850716761</c:v>
                </c:pt>
                <c:pt idx="13">
                  <c:v>1.03514752556718</c:v>
                </c:pt>
                <c:pt idx="14">
                  <c:v>1.3537258509659613</c:v>
                </c:pt>
                <c:pt idx="15">
                  <c:v>1.670045615813482</c:v>
                </c:pt>
                <c:pt idx="16">
                  <c:v>1.8924078091106291</c:v>
                </c:pt>
                <c:pt idx="17">
                  <c:v>2.9274010013654985</c:v>
                </c:pt>
                <c:pt idx="18">
                  <c:v>3.2422494592645998</c:v>
                </c:pt>
                <c:pt idx="19">
                  <c:v>3.9995939910678033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5C5-43C2-94BF-91CB0AD78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40083999"/>
        <c:axId val="1740090719"/>
      </c:barChart>
      <c:catAx>
        <c:axId val="1740083999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0090719"/>
        <c:crossesAt val="1"/>
        <c:auto val="1"/>
        <c:lblAlgn val="ctr"/>
        <c:lblOffset val="100"/>
        <c:noMultiLvlLbl val="0"/>
      </c:catAx>
      <c:valAx>
        <c:axId val="1740090719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0083999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1.6.8'!$B$25</c:f>
              <c:strCache>
                <c:ptCount val="1"/>
                <c:pt idx="0">
                  <c:v>Laureati regionali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1.6.8'!$A$26:$A$45</c:f>
              <c:strCache>
                <c:ptCount val="20"/>
                <c:pt idx="0">
                  <c:v>Sardegna</c:v>
                </c:pt>
                <c:pt idx="1">
                  <c:v>Calabria</c:v>
                </c:pt>
                <c:pt idx="2">
                  <c:v>Campania</c:v>
                </c:pt>
                <c:pt idx="3">
                  <c:v>Sicilia</c:v>
                </c:pt>
                <c:pt idx="4">
                  <c:v>Puglia</c:v>
                </c:pt>
                <c:pt idx="5">
                  <c:v>Liguria</c:v>
                </c:pt>
                <c:pt idx="6">
                  <c:v>Basilicata</c:v>
                </c:pt>
                <c:pt idx="7">
                  <c:v>Lazio</c:v>
                </c:pt>
                <c:pt idx="8">
                  <c:v>Toscana</c:v>
                </c:pt>
                <c:pt idx="9">
                  <c:v>Veneto</c:v>
                </c:pt>
                <c:pt idx="10">
                  <c:v>Lombardia</c:v>
                </c:pt>
                <c:pt idx="11">
                  <c:v>Piemonte</c:v>
                </c:pt>
                <c:pt idx="12">
                  <c:v>Marche</c:v>
                </c:pt>
                <c:pt idx="13">
                  <c:v>Friuli Venezia Giulia</c:v>
                </c:pt>
                <c:pt idx="14">
                  <c:v>Umbria</c:v>
                </c:pt>
                <c:pt idx="15">
                  <c:v>Valle d'Aosta</c:v>
                </c:pt>
                <c:pt idx="16">
                  <c:v>Abruzzo</c:v>
                </c:pt>
                <c:pt idx="17">
                  <c:v>Emilia Romagna</c:v>
                </c:pt>
                <c:pt idx="18">
                  <c:v>Molise</c:v>
                </c:pt>
                <c:pt idx="19">
                  <c:v>Trentino Alto Adige</c:v>
                </c:pt>
              </c:strCache>
            </c:strRef>
          </c:cat>
          <c:val>
            <c:numRef>
              <c:f>'Fig. 1.6.8'!$B$26:$B$45</c:f>
              <c:numCache>
                <c:formatCode>0.0%</c:formatCode>
                <c:ptCount val="20"/>
                <c:pt idx="0">
                  <c:v>0.9647505422993492</c:v>
                </c:pt>
                <c:pt idx="1">
                  <c:v>0.94288809781767524</c:v>
                </c:pt>
                <c:pt idx="2">
                  <c:v>0.93995334212394765</c:v>
                </c:pt>
                <c:pt idx="3">
                  <c:v>0.93994932887714944</c:v>
                </c:pt>
                <c:pt idx="4">
                  <c:v>0.9322709163346613</c:v>
                </c:pt>
                <c:pt idx="5">
                  <c:v>0.78640453182272574</c:v>
                </c:pt>
                <c:pt idx="6">
                  <c:v>0.71821631878557879</c:v>
                </c:pt>
                <c:pt idx="7">
                  <c:v>0.71128767984198593</c:v>
                </c:pt>
                <c:pt idx="8">
                  <c:v>0.67938114235671887</c:v>
                </c:pt>
                <c:pt idx="9">
                  <c:v>0.67781355188057957</c:v>
                </c:pt>
                <c:pt idx="10">
                  <c:v>0.66501795211775394</c:v>
                </c:pt>
                <c:pt idx="11">
                  <c:v>0.65512333965844405</c:v>
                </c:pt>
                <c:pt idx="12">
                  <c:v>0.65228127939793035</c:v>
                </c:pt>
                <c:pt idx="13">
                  <c:v>0.64966555183946484</c:v>
                </c:pt>
                <c:pt idx="14">
                  <c:v>0.60233545647558384</c:v>
                </c:pt>
                <c:pt idx="15">
                  <c:v>0.54800000000000004</c:v>
                </c:pt>
                <c:pt idx="16">
                  <c:v>0.52048450302814397</c:v>
                </c:pt>
                <c:pt idx="17">
                  <c:v>0.49234733316155632</c:v>
                </c:pt>
                <c:pt idx="18">
                  <c:v>0.43410852713178294</c:v>
                </c:pt>
                <c:pt idx="19">
                  <c:v>0.41560762509928517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A6-460C-B7D9-AB3B0AEA3AB1}"/>
            </c:ext>
          </c:extLst>
        </c:ser>
        <c:ser>
          <c:idx val="1"/>
          <c:order val="1"/>
          <c:tx>
            <c:strRef>
              <c:f>'Fig. 1.6.8'!$C$25</c:f>
              <c:strCache>
                <c:ptCount val="1"/>
                <c:pt idx="0">
                  <c:v>Laureati provenienti da altre regioni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0185971819324122E-4"/>
                  <c:y val="5.6444350686879429E-1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A6-460C-B7D9-AB3B0AEA3A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1.6.8'!$A$26:$A$45</c:f>
              <c:strCache>
                <c:ptCount val="20"/>
                <c:pt idx="0">
                  <c:v>Sardegna</c:v>
                </c:pt>
                <c:pt idx="1">
                  <c:v>Calabria</c:v>
                </c:pt>
                <c:pt idx="2">
                  <c:v>Campania</c:v>
                </c:pt>
                <c:pt idx="3">
                  <c:v>Sicilia</c:v>
                </c:pt>
                <c:pt idx="4">
                  <c:v>Puglia</c:v>
                </c:pt>
                <c:pt idx="5">
                  <c:v>Liguria</c:v>
                </c:pt>
                <c:pt idx="6">
                  <c:v>Basilicata</c:v>
                </c:pt>
                <c:pt idx="7">
                  <c:v>Lazio</c:v>
                </c:pt>
                <c:pt idx="8">
                  <c:v>Toscana</c:v>
                </c:pt>
                <c:pt idx="9">
                  <c:v>Veneto</c:v>
                </c:pt>
                <c:pt idx="10">
                  <c:v>Lombardia</c:v>
                </c:pt>
                <c:pt idx="11">
                  <c:v>Piemonte</c:v>
                </c:pt>
                <c:pt idx="12">
                  <c:v>Marche</c:v>
                </c:pt>
                <c:pt idx="13">
                  <c:v>Friuli Venezia Giulia</c:v>
                </c:pt>
                <c:pt idx="14">
                  <c:v>Umbria</c:v>
                </c:pt>
                <c:pt idx="15">
                  <c:v>Valle d'Aosta</c:v>
                </c:pt>
                <c:pt idx="16">
                  <c:v>Abruzzo</c:v>
                </c:pt>
                <c:pt idx="17">
                  <c:v>Emilia Romagna</c:v>
                </c:pt>
                <c:pt idx="18">
                  <c:v>Molise</c:v>
                </c:pt>
                <c:pt idx="19">
                  <c:v>Trentino Alto Adige</c:v>
                </c:pt>
              </c:strCache>
            </c:strRef>
          </c:cat>
          <c:val>
            <c:numRef>
              <c:f>'Fig. 1.6.8'!$C$26:$C$45</c:f>
              <c:numCache>
                <c:formatCode>0.0%</c:formatCode>
                <c:ptCount val="20"/>
                <c:pt idx="0">
                  <c:v>3.5249457700650799E-2</c:v>
                </c:pt>
                <c:pt idx="1">
                  <c:v>5.7111902182324759E-2</c:v>
                </c:pt>
                <c:pt idx="2">
                  <c:v>6.0046657876052345E-2</c:v>
                </c:pt>
                <c:pt idx="3">
                  <c:v>6.0050671122850563E-2</c:v>
                </c:pt>
                <c:pt idx="4">
                  <c:v>6.7729083665338696E-2</c:v>
                </c:pt>
                <c:pt idx="5">
                  <c:v>0.21359546817727426</c:v>
                </c:pt>
                <c:pt idx="6">
                  <c:v>0.28178368121442121</c:v>
                </c:pt>
                <c:pt idx="7">
                  <c:v>0.28871232015801407</c:v>
                </c:pt>
                <c:pt idx="8">
                  <c:v>0.32061885764328113</c:v>
                </c:pt>
                <c:pt idx="9">
                  <c:v>0.32218644811942043</c:v>
                </c:pt>
                <c:pt idx="10">
                  <c:v>0.33498204788224606</c:v>
                </c:pt>
                <c:pt idx="11">
                  <c:v>0.34487666034155595</c:v>
                </c:pt>
                <c:pt idx="12">
                  <c:v>0.34771872060206965</c:v>
                </c:pt>
                <c:pt idx="13">
                  <c:v>0.35033444816053516</c:v>
                </c:pt>
                <c:pt idx="14">
                  <c:v>0.39766454352441616</c:v>
                </c:pt>
                <c:pt idx="15">
                  <c:v>0.45199999999999996</c:v>
                </c:pt>
                <c:pt idx="16">
                  <c:v>0.47951549697185603</c:v>
                </c:pt>
                <c:pt idx="17">
                  <c:v>0.50765266683844368</c:v>
                </c:pt>
                <c:pt idx="18">
                  <c:v>0.56589147286821706</c:v>
                </c:pt>
                <c:pt idx="19">
                  <c:v>0.58439237490071483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A6-460C-B7D9-AB3B0AEA3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740077759"/>
        <c:axId val="1740082559"/>
      </c:barChart>
      <c:catAx>
        <c:axId val="174007775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0082559"/>
        <c:crosses val="autoZero"/>
        <c:auto val="1"/>
        <c:lblAlgn val="ctr"/>
        <c:lblOffset val="100"/>
        <c:noMultiLvlLbl val="0"/>
      </c:catAx>
      <c:valAx>
        <c:axId val="17400825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00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100"/>
              <a:t>% laureati per regione di residenza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1.6.9'!$C$31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1832010027677825E-2"/>
                  <c:y val="-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42-47CE-8B65-A8D4F834A221}"/>
                </c:ext>
              </c:extLst>
            </c:dLbl>
            <c:dLbl>
              <c:idx val="1"/>
              <c:layout>
                <c:manualLayout>
                  <c:x val="5.0596547005681537E-2"/>
                  <c:y val="-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42-47CE-8B65-A8D4F834A221}"/>
                </c:ext>
              </c:extLst>
            </c:dLbl>
            <c:dLbl>
              <c:idx val="2"/>
              <c:layout>
                <c:manualLayout>
                  <c:x val="0.17318023105974636"/>
                  <c:y val="2.168935851758207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42-47CE-8B65-A8D4F834A221}"/>
                </c:ext>
              </c:extLst>
            </c:dLbl>
            <c:dLbl>
              <c:idx val="3"/>
              <c:layout>
                <c:manualLayout>
                  <c:x val="0.35922058850766075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42-47CE-8B65-A8D4F834A221}"/>
                </c:ext>
              </c:extLst>
            </c:dLbl>
            <c:dLbl>
              <c:idx val="4"/>
              <c:layout>
                <c:manualLayout>
                  <c:x val="9.0269347871331479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42-47CE-8B65-A8D4F834A221}"/>
                </c:ext>
              </c:extLst>
            </c:dLbl>
            <c:dLbl>
              <c:idx val="5"/>
              <c:layout>
                <c:manualLayout>
                  <c:x val="5.434625310343510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42-47CE-8B65-A8D4F834A221}"/>
                </c:ext>
              </c:extLst>
            </c:dLbl>
            <c:dLbl>
              <c:idx val="6"/>
              <c:layout>
                <c:manualLayout>
                  <c:x val="0.25908805389782658"/>
                  <c:y val="3.9763364599119108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42-47CE-8B65-A8D4F834A221}"/>
                </c:ext>
              </c:extLst>
            </c:dLbl>
            <c:dLbl>
              <c:idx val="7"/>
              <c:layout>
                <c:manualLayout>
                  <c:x val="5.238852668412658E-2"/>
                  <c:y val="6.506807555274601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42-47CE-8B65-A8D4F834A221}"/>
                </c:ext>
              </c:extLst>
            </c:dLbl>
            <c:dLbl>
              <c:idx val="8"/>
              <c:layout>
                <c:manualLayout>
                  <c:x val="0.19900203510628972"/>
                  <c:y val="-6.506807555274561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442-47CE-8B65-A8D4F834A221}"/>
                </c:ext>
              </c:extLst>
            </c:dLbl>
            <c:dLbl>
              <c:idx val="9"/>
              <c:layout>
                <c:manualLayout>
                  <c:x val="4.7352399858989702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42-47CE-8B65-A8D4F834A221}"/>
                </c:ext>
              </c:extLst>
            </c:dLbl>
            <c:dLbl>
              <c:idx val="10"/>
              <c:layout>
                <c:manualLayout>
                  <c:x val="3.2441785381200239E-2"/>
                  <c:y val="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442-47CE-8B65-A8D4F834A221}"/>
                </c:ext>
              </c:extLst>
            </c:dLbl>
            <c:dLbl>
              <c:idx val="11"/>
              <c:layout>
                <c:manualLayout>
                  <c:x val="9.7167457259785733E-2"/>
                  <c:y val="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42-47CE-8B65-A8D4F834A221}"/>
                </c:ext>
              </c:extLst>
            </c:dLbl>
            <c:dLbl>
              <c:idx val="12"/>
              <c:layout>
                <c:manualLayout>
                  <c:x val="0.1879618267676591"/>
                  <c:y val="-2.168935851758107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442-47CE-8B65-A8D4F834A221}"/>
                </c:ext>
              </c:extLst>
            </c:dLbl>
            <c:dLbl>
              <c:idx val="13"/>
              <c:layout>
                <c:manualLayout>
                  <c:x val="6.414728481411409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42-47CE-8B65-A8D4F834A221}"/>
                </c:ext>
              </c:extLst>
            </c:dLbl>
            <c:dLbl>
              <c:idx val="14"/>
              <c:layout>
                <c:manualLayout>
                  <c:x val="0.37157311550193484"/>
                  <c:y val="2.168935851758346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442-47CE-8B65-A8D4F834A221}"/>
                </c:ext>
              </c:extLst>
            </c:dLbl>
            <c:dLbl>
              <c:idx val="15"/>
              <c:layout>
                <c:manualLayout>
                  <c:x val="8.2989204801758421E-2"/>
                  <c:y val="7.9526729198238216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442-47CE-8B65-A8D4F834A221}"/>
                </c:ext>
              </c:extLst>
            </c:dLbl>
            <c:dLbl>
              <c:idx val="16"/>
              <c:layout>
                <c:manualLayout>
                  <c:x val="4.9936071356483258E-2"/>
                  <c:y val="1.5905345839647643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442-47CE-8B65-A8D4F834A221}"/>
                </c:ext>
              </c:extLst>
            </c:dLbl>
            <c:dLbl>
              <c:idx val="17"/>
              <c:layout>
                <c:manualLayout>
                  <c:x val="4.6168629101800168E-2"/>
                  <c:y val="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442-47CE-8B65-A8D4F834A221}"/>
                </c:ext>
              </c:extLst>
            </c:dLbl>
            <c:dLbl>
              <c:idx val="18"/>
              <c:layout>
                <c:manualLayout>
                  <c:x val="3.7229292095041944E-2"/>
                  <c:y val="2.168935851758346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442-47CE-8B65-A8D4F834A221}"/>
                </c:ext>
              </c:extLst>
            </c:dLbl>
            <c:dLbl>
              <c:idx val="19"/>
              <c:layout>
                <c:manualLayout>
                  <c:x val="8.726503123604062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442-47CE-8B65-A8D4F834A221}"/>
                </c:ext>
              </c:extLst>
            </c:dLbl>
            <c:dLbl>
              <c:idx val="20"/>
              <c:layout>
                <c:manualLayout>
                  <c:x val="4.2425044332544432E-2"/>
                  <c:y val="-2.16876506940765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442-47CE-8B65-A8D4F834A221}"/>
                </c:ext>
              </c:extLst>
            </c:dLbl>
            <c:dLbl>
              <c:idx val="21"/>
              <c:layout>
                <c:manualLayout>
                  <c:x val="3.1443067093213393E-2"/>
                  <c:y val="2.168935851758187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442-47CE-8B65-A8D4F834A221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1.6.9'!$A$32:$A$53</c:f>
              <c:strCache>
                <c:ptCount val="22"/>
                <c:pt idx="0">
                  <c:v>ABRUZZO</c:v>
                </c:pt>
                <c:pt idx="1">
                  <c:v>BASILICATA</c:v>
                </c:pt>
                <c:pt idx="2">
                  <c:v>CALABRIA</c:v>
                </c:pt>
                <c:pt idx="3">
                  <c:v>CAMPANIA</c:v>
                </c:pt>
                <c:pt idx="4">
                  <c:v>EMILIA ROMAGNA</c:v>
                </c:pt>
                <c:pt idx="5">
                  <c:v>FRIULI VENEZIA GIULIA</c:v>
                </c:pt>
                <c:pt idx="6">
                  <c:v>LAZIO</c:v>
                </c:pt>
                <c:pt idx="7">
                  <c:v>LIGURIA</c:v>
                </c:pt>
                <c:pt idx="8">
                  <c:v>LOMBARDIA</c:v>
                </c:pt>
                <c:pt idx="9">
                  <c:v>MARCHE</c:v>
                </c:pt>
                <c:pt idx="10">
                  <c:v>MOLISE</c:v>
                </c:pt>
                <c:pt idx="11">
                  <c:v>PIEMONTE</c:v>
                </c:pt>
                <c:pt idx="12">
                  <c:v>PUGLIA</c:v>
                </c:pt>
                <c:pt idx="13">
                  <c:v>SARDEGNA</c:v>
                </c:pt>
                <c:pt idx="14">
                  <c:v>SICILIA</c:v>
                </c:pt>
                <c:pt idx="15">
                  <c:v>TOSCANA</c:v>
                </c:pt>
                <c:pt idx="16">
                  <c:v>TRENTINO ALTO ADIGE</c:v>
                </c:pt>
                <c:pt idx="17">
                  <c:v>UMBRIA</c:v>
                </c:pt>
                <c:pt idx="18">
                  <c:v>VALLE D'AOSTA</c:v>
                </c:pt>
                <c:pt idx="19">
                  <c:v>VENETO</c:v>
                </c:pt>
                <c:pt idx="20">
                  <c:v>ESTERO</c:v>
                </c:pt>
                <c:pt idx="21">
                  <c:v>REGIONE NON DEFINITA</c:v>
                </c:pt>
              </c:strCache>
            </c:strRef>
          </c:cat>
          <c:val>
            <c:numRef>
              <c:f>'Fig. 1.6.9'!$C$32:$C$53</c:f>
              <c:numCache>
                <c:formatCode>0.0%</c:formatCode>
                <c:ptCount val="22"/>
                <c:pt idx="0">
                  <c:v>1.6953972402399556E-2</c:v>
                </c:pt>
                <c:pt idx="1">
                  <c:v>1.3081100112394545E-2</c:v>
                </c:pt>
                <c:pt idx="2">
                  <c:v>7.3435616883556543E-2</c:v>
                </c:pt>
                <c:pt idx="3">
                  <c:v>0.18679160967947242</c:v>
                </c:pt>
                <c:pt idx="4">
                  <c:v>3.2147548309342286E-2</c:v>
                </c:pt>
                <c:pt idx="5">
                  <c:v>1.1889447100085311E-2</c:v>
                </c:pt>
                <c:pt idx="6">
                  <c:v>0.10986228282800926</c:v>
                </c:pt>
                <c:pt idx="7">
                  <c:v>1.6168564735195741E-2</c:v>
                </c:pt>
                <c:pt idx="8">
                  <c:v>9.343642937424676E-2</c:v>
                </c:pt>
                <c:pt idx="9">
                  <c:v>1.134778663994475E-2</c:v>
                </c:pt>
                <c:pt idx="10">
                  <c:v>5.5113951819302067E-3</c:v>
                </c:pt>
                <c:pt idx="11">
                  <c:v>4.5418229582786032E-2</c:v>
                </c:pt>
                <c:pt idx="12">
                  <c:v>9.1797906482321556E-2</c:v>
                </c:pt>
                <c:pt idx="13">
                  <c:v>1.9256029357996939E-2</c:v>
                </c:pt>
                <c:pt idx="14">
                  <c:v>0.1763511043102631</c:v>
                </c:pt>
                <c:pt idx="15">
                  <c:v>3.3582948528714775E-2</c:v>
                </c:pt>
                <c:pt idx="16">
                  <c:v>9.5332240984738713E-3</c:v>
                </c:pt>
                <c:pt idx="17">
                  <c:v>8.5853182932278897E-3</c:v>
                </c:pt>
                <c:pt idx="18">
                  <c:v>1.6791474264357387E-3</c:v>
                </c:pt>
                <c:pt idx="19">
                  <c:v>3.7997481278860344E-2</c:v>
                </c:pt>
                <c:pt idx="20">
                  <c:v>4.4551572846561133E-3</c:v>
                </c:pt>
                <c:pt idx="21">
                  <c:v>7.177001096862432E-4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442-47CE-8B65-A8D4F834A2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73517407"/>
        <c:axId val="2073506367"/>
      </c:barChart>
      <c:catAx>
        <c:axId val="20735174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073506367"/>
        <c:crosses val="autoZero"/>
        <c:auto val="1"/>
        <c:lblAlgn val="ctr"/>
        <c:lblOffset val="100"/>
        <c:noMultiLvlLbl val="0"/>
      </c:catAx>
      <c:valAx>
        <c:axId val="207350636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073517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Università telematiche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1.6.12'!$H$22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1.6.12'!$G$23:$G$27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1.6.12'!$H$23:$H$27</c:f>
              <c:numCache>
                <c:formatCode>0.0%</c:formatCode>
                <c:ptCount val="5"/>
                <c:pt idx="0">
                  <c:v>9.684616164689179E-2</c:v>
                </c:pt>
                <c:pt idx="1">
                  <c:v>0.11459284048270967</c:v>
                </c:pt>
                <c:pt idx="2">
                  <c:v>0.12017036811682386</c:v>
                </c:pt>
                <c:pt idx="3">
                  <c:v>0.1517087516479059</c:v>
                </c:pt>
                <c:pt idx="4">
                  <c:v>0.51668187810566879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4F-4B7A-BE4A-C61C39C70B92}"/>
            </c:ext>
          </c:extLst>
        </c:ser>
        <c:ser>
          <c:idx val="1"/>
          <c:order val="1"/>
          <c:tx>
            <c:strRef>
              <c:f>'Fig. 1.6.12'!$I$22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1.6.12'!$G$23:$G$27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1.6.12'!$I$23:$I$27</c:f>
              <c:numCache>
                <c:formatCode>0.0%</c:formatCode>
                <c:ptCount val="5"/>
                <c:pt idx="0">
                  <c:v>0.14406606620232776</c:v>
                </c:pt>
                <c:pt idx="1">
                  <c:v>0.13310797014315856</c:v>
                </c:pt>
                <c:pt idx="2">
                  <c:v>0.10937677246636568</c:v>
                </c:pt>
                <c:pt idx="3">
                  <c:v>0.13054427479184155</c:v>
                </c:pt>
                <c:pt idx="4">
                  <c:v>0.48290491639630645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4F-4B7A-BE4A-C61C39C70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6895551"/>
        <c:axId val="1436896991"/>
      </c:barChart>
      <c:catAx>
        <c:axId val="1436895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36896991"/>
        <c:crosses val="autoZero"/>
        <c:auto val="1"/>
        <c:lblAlgn val="ctr"/>
        <c:lblOffset val="100"/>
        <c:noMultiLvlLbl val="0"/>
      </c:catAx>
      <c:valAx>
        <c:axId val="1436896991"/>
        <c:scaling>
          <c:orientation val="minMax"/>
          <c:max val="0.9"/>
        </c:scaling>
        <c:delete val="1"/>
        <c:axPos val="l"/>
        <c:numFmt formatCode="0.0%" sourceLinked="1"/>
        <c:majorTickMark val="none"/>
        <c:minorTickMark val="none"/>
        <c:tickLblPos val="nextTo"/>
        <c:crossAx val="1436895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1.6.12'!$B$22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1.6.12'!$A$23:$A$27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1.6.12'!$B$23:$B$27</c:f>
              <c:numCache>
                <c:formatCode>0.0%</c:formatCode>
                <c:ptCount val="5"/>
                <c:pt idx="0">
                  <c:v>0.55302646691943835</c:v>
                </c:pt>
                <c:pt idx="1">
                  <c:v>0.24107991947535476</c:v>
                </c:pt>
                <c:pt idx="2">
                  <c:v>9.5647717027504353E-2</c:v>
                </c:pt>
                <c:pt idx="3">
                  <c:v>5.5014882238881548E-2</c:v>
                </c:pt>
                <c:pt idx="4">
                  <c:v>5.5231014338821029E-2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0-429E-8DAD-781F034CC41E}"/>
            </c:ext>
          </c:extLst>
        </c:ser>
        <c:ser>
          <c:idx val="1"/>
          <c:order val="1"/>
          <c:tx>
            <c:strRef>
              <c:f>'Fig. 1.6.12'!$C$22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1.6.12'!$A$23:$A$27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1.6.12'!$C$23:$C$27</c:f>
              <c:numCache>
                <c:formatCode>0.0%</c:formatCode>
                <c:ptCount val="5"/>
                <c:pt idx="0">
                  <c:v>0.59766156709906348</c:v>
                </c:pt>
                <c:pt idx="1">
                  <c:v>0.22294805421441452</c:v>
                </c:pt>
                <c:pt idx="2">
                  <c:v>7.8564365074748413E-2</c:v>
                </c:pt>
                <c:pt idx="3">
                  <c:v>4.4517480076784362E-2</c:v>
                </c:pt>
                <c:pt idx="4">
                  <c:v>5.6308533534989241E-2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0-429E-8DAD-781F034CC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690927"/>
        <c:axId val="566680367"/>
      </c:barChart>
      <c:catAx>
        <c:axId val="566690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66680367"/>
        <c:crosses val="autoZero"/>
        <c:auto val="1"/>
        <c:lblAlgn val="ctr"/>
        <c:lblOffset val="100"/>
        <c:noMultiLvlLbl val="0"/>
      </c:catAx>
      <c:valAx>
        <c:axId val="566680367"/>
        <c:scaling>
          <c:orientation val="minMax"/>
          <c:max val="0.9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66690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non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1.6.12'!$E$22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1.6.12'!$D$23:$D$27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1.6.12'!$E$23:$E$27</c:f>
              <c:numCache>
                <c:formatCode>0.0%</c:formatCode>
                <c:ptCount val="5"/>
                <c:pt idx="0">
                  <c:v>0.71326784726065307</c:v>
                </c:pt>
                <c:pt idx="1">
                  <c:v>0.16235473159933592</c:v>
                </c:pt>
                <c:pt idx="2">
                  <c:v>5.8729939125622577E-2</c:v>
                </c:pt>
                <c:pt idx="3">
                  <c:v>2.8569452130603211E-2</c:v>
                </c:pt>
                <c:pt idx="4">
                  <c:v>3.707802988378528E-2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F-40CB-8E0A-A13622BE0D1B}"/>
            </c:ext>
          </c:extLst>
        </c:ser>
        <c:ser>
          <c:idx val="1"/>
          <c:order val="1"/>
          <c:tx>
            <c:strRef>
              <c:f>'Fig. 1.6.12'!$F$22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1.6.12'!$D$23:$D$27</c:f>
              <c:strCache>
                <c:ptCount val="5"/>
                <c:pt idx="0">
                  <c:v>Fino a 23 anni</c:v>
                </c:pt>
                <c:pt idx="1">
                  <c:v>24-25 anni</c:v>
                </c:pt>
                <c:pt idx="2">
                  <c:v>26-27 anni</c:v>
                </c:pt>
                <c:pt idx="3">
                  <c:v>28-30 anni</c:v>
                </c:pt>
                <c:pt idx="4">
                  <c:v>31 anni e oltre</c:v>
                </c:pt>
              </c:strCache>
            </c:strRef>
          </c:cat>
          <c:val>
            <c:numRef>
              <c:f>'Fig. 1.6.12'!$F$23:$F$27</c:f>
              <c:numCache>
                <c:formatCode>0.0%</c:formatCode>
                <c:ptCount val="5"/>
                <c:pt idx="0">
                  <c:v>0.77834648039983134</c:v>
                </c:pt>
                <c:pt idx="1">
                  <c:v>0.13596676100439573</c:v>
                </c:pt>
                <c:pt idx="2">
                  <c:v>4.2391762509785033E-2</c:v>
                </c:pt>
                <c:pt idx="3">
                  <c:v>2.0955018967905099E-2</c:v>
                </c:pt>
                <c:pt idx="4">
                  <c:v>2.2339977118082735E-2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7F-40CB-8E0A-A13622BE0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683727"/>
        <c:axId val="566681327"/>
      </c:barChart>
      <c:catAx>
        <c:axId val="56668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66681327"/>
        <c:crosses val="autoZero"/>
        <c:auto val="1"/>
        <c:lblAlgn val="ctr"/>
        <c:lblOffset val="100"/>
        <c:noMultiLvlLbl val="0"/>
      </c:catAx>
      <c:valAx>
        <c:axId val="566681327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56668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telematiche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1.6.13'!$H$21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1.6.13'!$G$22:$G$25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1.6.13'!$H$22:$H$25</c:f>
              <c:numCache>
                <c:formatCode>0.0%</c:formatCode>
                <c:ptCount val="4"/>
                <c:pt idx="0">
                  <c:v>6.3760896637608963E-2</c:v>
                </c:pt>
                <c:pt idx="1">
                  <c:v>9.7882938978829395E-2</c:v>
                </c:pt>
                <c:pt idx="2">
                  <c:v>0.16986301369863013</c:v>
                </c:pt>
                <c:pt idx="3">
                  <c:v>0.66849315068493154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4D-4739-AA4B-56109CCDED64}"/>
            </c:ext>
          </c:extLst>
        </c:ser>
        <c:ser>
          <c:idx val="1"/>
          <c:order val="1"/>
          <c:tx>
            <c:strRef>
              <c:f>'Tab. 1.6.13'!$I$21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1.6.13'!$G$22:$G$25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1.6.13'!$I$22:$I$25</c:f>
              <c:numCache>
                <c:formatCode>0.0%</c:formatCode>
                <c:ptCount val="4"/>
                <c:pt idx="0">
                  <c:v>0.11710170300811715</c:v>
                </c:pt>
                <c:pt idx="1">
                  <c:v>0.11582842591118893</c:v>
                </c:pt>
                <c:pt idx="2">
                  <c:v>0.14579022759828109</c:v>
                </c:pt>
                <c:pt idx="3">
                  <c:v>0.62127964348241282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4D-4739-AA4B-56109CCDE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5147392"/>
        <c:axId val="1155138272"/>
      </c:barChart>
      <c:catAx>
        <c:axId val="115514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138272"/>
        <c:crosses val="autoZero"/>
        <c:auto val="1"/>
        <c:lblAlgn val="ctr"/>
        <c:lblOffset val="100"/>
        <c:noMultiLvlLbl val="0"/>
      </c:catAx>
      <c:valAx>
        <c:axId val="115513827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14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1.6.13'!$B$21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1.6.13'!$A$22:$A$25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1.6.13'!$B$22:$B$25</c:f>
              <c:numCache>
                <c:formatCode>0.0%</c:formatCode>
                <c:ptCount val="4"/>
                <c:pt idx="0">
                  <c:v>0.3700668057968311</c:v>
                </c:pt>
                <c:pt idx="1">
                  <c:v>0.34867262827762296</c:v>
                </c:pt>
                <c:pt idx="2">
                  <c:v>0.17771741031350924</c:v>
                </c:pt>
                <c:pt idx="3">
                  <c:v>0.1035431556120367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2-461D-AEA3-772AECA0BD11}"/>
            </c:ext>
          </c:extLst>
        </c:ser>
        <c:ser>
          <c:idx val="1"/>
          <c:order val="1"/>
          <c:tx>
            <c:strRef>
              <c:f>'Tab. 1.6.13'!$C$21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1.6.13'!$A$22:$A$25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1.6.13'!$C$22:$C$25</c:f>
              <c:numCache>
                <c:formatCode>0.0%</c:formatCode>
                <c:ptCount val="4"/>
                <c:pt idx="0">
                  <c:v>0.42699072837574881</c:v>
                </c:pt>
                <c:pt idx="1">
                  <c:v>0.30846274180624977</c:v>
                </c:pt>
                <c:pt idx="2">
                  <c:v>0.14981494906329887</c:v>
                </c:pt>
                <c:pt idx="3">
                  <c:v>0.11473158075470258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72-461D-AEA3-772AECA0B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5331232"/>
        <c:axId val="1155320672"/>
      </c:barChart>
      <c:catAx>
        <c:axId val="115533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320672"/>
        <c:crosses val="autoZero"/>
        <c:auto val="1"/>
        <c:lblAlgn val="ctr"/>
        <c:lblOffset val="100"/>
        <c:noMultiLvlLbl val="0"/>
      </c:catAx>
      <c:valAx>
        <c:axId val="1155320672"/>
        <c:scaling>
          <c:orientation val="minMax"/>
          <c:max val="0.8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331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non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1.6.13'!$E$21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1.6.13'!$D$22:$D$25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1.6.13'!$E$22:$E$25</c:f>
              <c:numCache>
                <c:formatCode>0.0%</c:formatCode>
                <c:ptCount val="4"/>
                <c:pt idx="0">
                  <c:v>0.64328168117172579</c:v>
                </c:pt>
                <c:pt idx="1">
                  <c:v>0.2372107832731904</c:v>
                </c:pt>
                <c:pt idx="2">
                  <c:v>7.5143281681171722E-2</c:v>
                </c:pt>
                <c:pt idx="3">
                  <c:v>4.4364253873912123E-2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5-4478-B50B-EBFC80E47D69}"/>
            </c:ext>
          </c:extLst>
        </c:ser>
        <c:ser>
          <c:idx val="1"/>
          <c:order val="1"/>
          <c:tx>
            <c:strRef>
              <c:f>'Tab. 1.6.13'!$F$21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1.6.13'!$D$22:$D$25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1.6.13'!$F$22:$F$25</c:f>
              <c:numCache>
                <c:formatCode>0.0%</c:formatCode>
                <c:ptCount val="4"/>
                <c:pt idx="0">
                  <c:v>0.68649903288201164</c:v>
                </c:pt>
                <c:pt idx="1">
                  <c:v>0.20765957446808511</c:v>
                </c:pt>
                <c:pt idx="2">
                  <c:v>6.3133462282398453E-2</c:v>
                </c:pt>
                <c:pt idx="3">
                  <c:v>4.2707930367504837E-2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85-4478-B50B-EBFC80E47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5258752"/>
        <c:axId val="1155266432"/>
      </c:barChart>
      <c:catAx>
        <c:axId val="115525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266432"/>
        <c:crosses val="autoZero"/>
        <c:auto val="1"/>
        <c:lblAlgn val="ctr"/>
        <c:lblOffset val="100"/>
        <c:noMultiLvlLbl val="0"/>
      </c:catAx>
      <c:valAx>
        <c:axId val="115526643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525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1.6.14'!$B$21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1.6.14'!$A$22:$A$25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1.6.14'!$B$22:$B$25</c:f>
              <c:numCache>
                <c:formatCode>0.0%</c:formatCode>
                <c:ptCount val="4"/>
                <c:pt idx="0">
                  <c:v>0.37459146903544793</c:v>
                </c:pt>
                <c:pt idx="1">
                  <c:v>0.33822173803737532</c:v>
                </c:pt>
                <c:pt idx="2">
                  <c:v>0.1760105030866784</c:v>
                </c:pt>
                <c:pt idx="3">
                  <c:v>0.11117628984049834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AB-4DC4-933C-19AAA9947325}"/>
            </c:ext>
          </c:extLst>
        </c:ser>
        <c:ser>
          <c:idx val="1"/>
          <c:order val="1"/>
          <c:tx>
            <c:strRef>
              <c:f>'Tab. 1.6.14'!$C$21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1.6.14'!$A$22:$A$25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1.6.14'!$C$22:$C$25</c:f>
              <c:numCache>
                <c:formatCode>0.0%</c:formatCode>
                <c:ptCount val="4"/>
                <c:pt idx="0">
                  <c:v>0.44047698577059258</c:v>
                </c:pt>
                <c:pt idx="1">
                  <c:v>0.29220388803527292</c:v>
                </c:pt>
                <c:pt idx="2">
                  <c:v>0.14446522813815219</c:v>
                </c:pt>
                <c:pt idx="3">
                  <c:v>0.12285389805598236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AB-4DC4-933C-19AAA994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0611071"/>
        <c:axId val="1330611551"/>
      </c:barChart>
      <c:catAx>
        <c:axId val="133061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30611551"/>
        <c:crosses val="autoZero"/>
        <c:auto val="1"/>
        <c:lblAlgn val="ctr"/>
        <c:lblOffset val="100"/>
        <c:noMultiLvlLbl val="0"/>
      </c:catAx>
      <c:valAx>
        <c:axId val="1330611551"/>
        <c:scaling>
          <c:orientation val="minMax"/>
          <c:max val="0.70000000000000007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33061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non statali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1.6.14'!$E$21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1.6.14'!$D$22:$D$25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1.6.14'!$E$22:$E$25</c:f>
              <c:numCache>
                <c:formatCode>0.0%</c:formatCode>
                <c:ptCount val="4"/>
                <c:pt idx="0">
                  <c:v>0.57566938300349246</c:v>
                </c:pt>
                <c:pt idx="1">
                  <c:v>0.21507566938300349</c:v>
                </c:pt>
                <c:pt idx="2">
                  <c:v>0.10244470314318975</c:v>
                </c:pt>
                <c:pt idx="3">
                  <c:v>0.10681024447031431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5-4B6E-AFBE-DF49C475A636}"/>
            </c:ext>
          </c:extLst>
        </c:ser>
        <c:ser>
          <c:idx val="1"/>
          <c:order val="1"/>
          <c:tx>
            <c:strRef>
              <c:f>'Tab. 1.6.14'!$F$21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1.6.14'!$D$22:$D$25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1.6.14'!$F$22:$F$25</c:f>
              <c:numCache>
                <c:formatCode>0.0%</c:formatCode>
                <c:ptCount val="4"/>
                <c:pt idx="0">
                  <c:v>0.6195876288659794</c:v>
                </c:pt>
                <c:pt idx="1">
                  <c:v>0.18737113402061856</c:v>
                </c:pt>
                <c:pt idx="2">
                  <c:v>7.8865979381443296E-2</c:v>
                </c:pt>
                <c:pt idx="3">
                  <c:v>0.11417525773195876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55-4B6E-AFBE-DF49C475A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223216"/>
        <c:axId val="39216976"/>
      </c:barChart>
      <c:catAx>
        <c:axId val="3922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216976"/>
        <c:crosses val="autoZero"/>
        <c:auto val="1"/>
        <c:lblAlgn val="ctr"/>
        <c:lblOffset val="100"/>
        <c:noMultiLvlLbl val="0"/>
      </c:catAx>
      <c:valAx>
        <c:axId val="39216976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22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it-IT" sz="1100"/>
              <a:t>Univ. telematiche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'Tab. 1.6.14'!$H$21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1.6.14'!$G$22:$G$25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1.6.14'!$H$22:$H$25</c:f>
              <c:numCache>
                <c:formatCode>0.0%</c:formatCode>
                <c:ptCount val="4"/>
                <c:pt idx="0">
                  <c:v>4.9159663865546217E-2</c:v>
                </c:pt>
                <c:pt idx="1">
                  <c:v>0.11428571428571428</c:v>
                </c:pt>
                <c:pt idx="2">
                  <c:v>0.20168067226890757</c:v>
                </c:pt>
                <c:pt idx="3">
                  <c:v>0.6348739495798319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1-4054-A6F3-BB64D7403F58}"/>
            </c:ext>
          </c:extLst>
        </c:ser>
        <c:ser>
          <c:idx val="1"/>
          <c:order val="1"/>
          <c:tx>
            <c:strRef>
              <c:f>'Tab. 1.6.14'!$I$21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'Tab. 1.6.14'!$G$22:$G$25</c:f>
              <c:strCache>
                <c:ptCount val="4"/>
                <c:pt idx="0">
                  <c:v>Fino a 25 anni</c:v>
                </c:pt>
                <c:pt idx="1">
                  <c:v>26-27 anni</c:v>
                </c:pt>
                <c:pt idx="2">
                  <c:v>28-30 anni</c:v>
                </c:pt>
                <c:pt idx="3">
                  <c:v>31 anni e oltre</c:v>
                </c:pt>
              </c:strCache>
            </c:strRef>
          </c:cat>
          <c:val>
            <c:numRef>
              <c:f>'Tab. 1.6.14'!$I$22:$I$25</c:f>
              <c:numCache>
                <c:formatCode>0.0%</c:formatCode>
                <c:ptCount val="4"/>
                <c:pt idx="0">
                  <c:v>7.8266494178525228E-2</c:v>
                </c:pt>
                <c:pt idx="1">
                  <c:v>0.11858559724018973</c:v>
                </c:pt>
                <c:pt idx="2">
                  <c:v>0.16709788702026734</c:v>
                </c:pt>
                <c:pt idx="3">
                  <c:v>0.63605002156101764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F1-4054-A6F3-BB64D7403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1992352"/>
        <c:axId val="481997152"/>
      </c:barChart>
      <c:catAx>
        <c:axId val="48199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81997152"/>
        <c:crosses val="autoZero"/>
        <c:auto val="1"/>
        <c:lblAlgn val="ctr"/>
        <c:lblOffset val="100"/>
        <c:noMultiLvlLbl val="0"/>
      </c:catAx>
      <c:valAx>
        <c:axId val="48199715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48199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1.6.21'!$B$26</c:f>
              <c:strCache>
                <c:ptCount val="1"/>
                <c:pt idx="0">
                  <c:v>% popolazione con diploma istruzione superiore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23-49A7-8F9E-CEFC441B6195}"/>
              </c:ext>
            </c:extLst>
          </c:dPt>
          <c:dPt>
            <c:idx val="2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923-49A7-8F9E-CEFC441B61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1.6.21'!$A$27:$A$54</c:f>
              <c:strCache>
                <c:ptCount val="28"/>
                <c:pt idx="0">
                  <c:v>Irlanda</c:v>
                </c:pt>
                <c:pt idx="1">
                  <c:v>Lussemburgo</c:v>
                </c:pt>
                <c:pt idx="2">
                  <c:v>Cipro</c:v>
                </c:pt>
                <c:pt idx="3">
                  <c:v>Lituania</c:v>
                </c:pt>
                <c:pt idx="4">
                  <c:v>Paesi Bassi</c:v>
                </c:pt>
                <c:pt idx="5">
                  <c:v>Svezia</c:v>
                </c:pt>
                <c:pt idx="6">
                  <c:v>Francia</c:v>
                </c:pt>
                <c:pt idx="7">
                  <c:v>Spagna</c:v>
                </c:pt>
                <c:pt idx="8">
                  <c:v>Danimarca</c:v>
                </c:pt>
                <c:pt idx="9">
                  <c:v>Belgio</c:v>
                </c:pt>
                <c:pt idx="10">
                  <c:v>Malta</c:v>
                </c:pt>
                <c:pt idx="11">
                  <c:v>Polonia</c:v>
                </c:pt>
                <c:pt idx="12">
                  <c:v>Lettonia</c:v>
                </c:pt>
                <c:pt idx="13">
                  <c:v>Grecia</c:v>
                </c:pt>
                <c:pt idx="14">
                  <c:v>Austria</c:v>
                </c:pt>
                <c:pt idx="15">
                  <c:v>Unione Europea (27)</c:v>
                </c:pt>
                <c:pt idx="16">
                  <c:v>Portogallo</c:v>
                </c:pt>
                <c:pt idx="17">
                  <c:v>Slovenia</c:v>
                </c:pt>
                <c:pt idx="18">
                  <c:v>Estonia</c:v>
                </c:pt>
                <c:pt idx="19">
                  <c:v>Bulgaria</c:v>
                </c:pt>
                <c:pt idx="20">
                  <c:v>Germania</c:v>
                </c:pt>
                <c:pt idx="21">
                  <c:v>Croazia</c:v>
                </c:pt>
                <c:pt idx="22">
                  <c:v>Finlandia</c:v>
                </c:pt>
                <c:pt idx="23">
                  <c:v>Repubblica slovacca</c:v>
                </c:pt>
                <c:pt idx="24">
                  <c:v>Repubblica ceca</c:v>
                </c:pt>
                <c:pt idx="25">
                  <c:v>Ungheria</c:v>
                </c:pt>
                <c:pt idx="26">
                  <c:v>Italia</c:v>
                </c:pt>
                <c:pt idx="27">
                  <c:v>Romania</c:v>
                </c:pt>
              </c:strCache>
            </c:strRef>
          </c:cat>
          <c:val>
            <c:numRef>
              <c:f>'Fig. 1.6.21'!$B$27:$B$54</c:f>
              <c:numCache>
                <c:formatCode>#,##0.##########</c:formatCode>
                <c:ptCount val="28"/>
                <c:pt idx="0">
                  <c:v>65.2</c:v>
                </c:pt>
                <c:pt idx="1">
                  <c:v>63.8</c:v>
                </c:pt>
                <c:pt idx="2">
                  <c:v>60.1</c:v>
                </c:pt>
                <c:pt idx="3">
                  <c:v>58.2</c:v>
                </c:pt>
                <c:pt idx="4">
                  <c:v>55.1</c:v>
                </c:pt>
                <c:pt idx="5">
                  <c:v>54.4</c:v>
                </c:pt>
                <c:pt idx="6">
                  <c:v>53.4</c:v>
                </c:pt>
                <c:pt idx="7">
                  <c:v>52.6</c:v>
                </c:pt>
                <c:pt idx="8">
                  <c:v>51.2</c:v>
                </c:pt>
                <c:pt idx="9">
                  <c:v>50.7</c:v>
                </c:pt>
                <c:pt idx="10">
                  <c:v>46.9</c:v>
                </c:pt>
                <c:pt idx="11">
                  <c:v>45.7</c:v>
                </c:pt>
                <c:pt idx="12" formatCode="#,##0.0">
                  <c:v>45</c:v>
                </c:pt>
                <c:pt idx="13">
                  <c:v>44.5</c:v>
                </c:pt>
                <c:pt idx="14">
                  <c:v>44.1</c:v>
                </c:pt>
                <c:pt idx="15">
                  <c:v>44.1</c:v>
                </c:pt>
                <c:pt idx="16">
                  <c:v>43.2</c:v>
                </c:pt>
                <c:pt idx="17">
                  <c:v>43.1</c:v>
                </c:pt>
                <c:pt idx="18">
                  <c:v>42.7</c:v>
                </c:pt>
                <c:pt idx="19">
                  <c:v>40.5</c:v>
                </c:pt>
                <c:pt idx="20">
                  <c:v>39.9</c:v>
                </c:pt>
                <c:pt idx="21">
                  <c:v>39.4</c:v>
                </c:pt>
                <c:pt idx="22">
                  <c:v>39.1</c:v>
                </c:pt>
                <c:pt idx="23">
                  <c:v>37.200000000000003</c:v>
                </c:pt>
                <c:pt idx="24">
                  <c:v>33.5</c:v>
                </c:pt>
                <c:pt idx="25">
                  <c:v>32.299999999999997</c:v>
                </c:pt>
                <c:pt idx="26">
                  <c:v>31.6</c:v>
                </c:pt>
                <c:pt idx="27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23-49A7-8F9E-CEFC441B6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153460224"/>
        <c:axId val="1153460704"/>
      </c:barChart>
      <c:catAx>
        <c:axId val="115346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3460704"/>
        <c:crosses val="autoZero"/>
        <c:auto val="1"/>
        <c:lblAlgn val="ctr"/>
        <c:lblOffset val="100"/>
        <c:noMultiLvlLbl val="0"/>
      </c:catAx>
      <c:valAx>
        <c:axId val="115346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153460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52410387953842E-2"/>
          <c:y val="0.1098414984119203"/>
          <c:w val="0.9248460764834302"/>
          <c:h val="0.81169459848647318"/>
        </c:manualLayout>
      </c:layout>
      <c:lineChart>
        <c:grouping val="standard"/>
        <c:varyColors val="0"/>
        <c:ser>
          <c:idx val="0"/>
          <c:order val="0"/>
          <c:tx>
            <c:strRef>
              <c:f>'Fig. 1.6.22'!$A$26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4F-481A-ADE1-49F4E5786899}"/>
                </c:ext>
              </c:extLst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1.6.22'!$G$26:$M$26</c:f>
              <c:numCache>
                <c:formatCode>#,##0.##########</c:formatCode>
                <c:ptCount val="7"/>
                <c:pt idx="0" formatCode="#,##0.0">
                  <c:v>32</c:v>
                </c:pt>
                <c:pt idx="1">
                  <c:v>30.9</c:v>
                </c:pt>
                <c:pt idx="2">
                  <c:v>31.9</c:v>
                </c:pt>
                <c:pt idx="3">
                  <c:v>30.1</c:v>
                </c:pt>
                <c:pt idx="4">
                  <c:v>31.1</c:v>
                </c:pt>
                <c:pt idx="5">
                  <c:v>33.4</c:v>
                </c:pt>
                <c:pt idx="6">
                  <c:v>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4F-481A-ADE1-49F4E5786899}"/>
            </c:ext>
          </c:extLst>
        </c:ser>
        <c:ser>
          <c:idx val="1"/>
          <c:order val="1"/>
          <c:tx>
            <c:strRef>
              <c:f>'Fig. 1.6.22'!$A$27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B4F-481A-ADE1-49F4E57868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1.6.22'!$G$27:$M$27</c:f>
              <c:numCache>
                <c:formatCode>#,##0.##########</c:formatCode>
                <c:ptCount val="7"/>
                <c:pt idx="0" formatCode="#,##0.0">
                  <c:v>33</c:v>
                </c:pt>
                <c:pt idx="1">
                  <c:v>32.1</c:v>
                </c:pt>
                <c:pt idx="2">
                  <c:v>32.299999999999997</c:v>
                </c:pt>
                <c:pt idx="3">
                  <c:v>32.9</c:v>
                </c:pt>
                <c:pt idx="4">
                  <c:v>31.3</c:v>
                </c:pt>
                <c:pt idx="5">
                  <c:v>32.299999999999997</c:v>
                </c:pt>
                <c:pt idx="6">
                  <c:v>35.700000000000003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B4F-481A-ADE1-49F4E5786899}"/>
            </c:ext>
          </c:extLst>
        </c:ser>
        <c:ser>
          <c:idx val="2"/>
          <c:order val="2"/>
          <c:tx>
            <c:strRef>
              <c:f>'Fig. 1.6.22'!$A$28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B4F-481A-ADE1-49F4E5786899}"/>
                </c:ext>
              </c:extLst>
            </c:dLbl>
            <c:dLbl>
              <c:idx val="6"/>
              <c:layout>
                <c:manualLayout>
                  <c:x val="0"/>
                  <c:y val="1.07526881720429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1.6.22'!$G$28:$M$28</c:f>
              <c:numCache>
                <c:formatCode>#,##0.##########</c:formatCode>
                <c:ptCount val="7"/>
                <c:pt idx="0">
                  <c:v>30.4</c:v>
                </c:pt>
                <c:pt idx="1">
                  <c:v>31.9</c:v>
                </c:pt>
                <c:pt idx="2">
                  <c:v>32.700000000000003</c:v>
                </c:pt>
                <c:pt idx="3">
                  <c:v>31.2</c:v>
                </c:pt>
                <c:pt idx="4">
                  <c:v>34.5</c:v>
                </c:pt>
                <c:pt idx="5">
                  <c:v>35.5</c:v>
                </c:pt>
                <c:pt idx="6">
                  <c:v>35.1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8B4F-481A-ADE1-49F4E5786899}"/>
            </c:ext>
          </c:extLst>
        </c:ser>
        <c:ser>
          <c:idx val="3"/>
          <c:order val="3"/>
          <c:tx>
            <c:strRef>
              <c:f>'Fig. 1.6.22'!$A$29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B4F-481A-ADE1-49F4E5786899}"/>
                </c:ext>
              </c:extLst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1.6.22'!$G$29:$M$29</c:f>
              <c:numCache>
                <c:formatCode>#,##0.##########</c:formatCode>
                <c:ptCount val="7"/>
                <c:pt idx="0">
                  <c:v>22.1</c:v>
                </c:pt>
                <c:pt idx="1">
                  <c:v>22.6</c:v>
                </c:pt>
                <c:pt idx="2">
                  <c:v>23.5</c:v>
                </c:pt>
                <c:pt idx="3">
                  <c:v>24.3</c:v>
                </c:pt>
                <c:pt idx="4">
                  <c:v>25.1</c:v>
                </c:pt>
                <c:pt idx="5" formatCode="#,##0.0">
                  <c:v>26</c:v>
                </c:pt>
                <c:pt idx="6">
                  <c:v>26.9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8B4F-481A-ADE1-49F4E5786899}"/>
            </c:ext>
          </c:extLst>
        </c:ser>
        <c:ser>
          <c:idx val="4"/>
          <c:order val="4"/>
          <c:tx>
            <c:strRef>
              <c:f>'Fig. 1.6.22'!$A$30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B4F-481A-ADE1-49F4E57868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1.6.22'!$G$30:$M$30</c:f>
              <c:numCache>
                <c:formatCode>#,##0.0</c:formatCode>
                <c:ptCount val="7"/>
                <c:pt idx="0" formatCode="#,##0.##########">
                  <c:v>19.8</c:v>
                </c:pt>
                <c:pt idx="1">
                  <c:v>20</c:v>
                </c:pt>
                <c:pt idx="2" formatCode="#,##0.##########">
                  <c:v>20.3</c:v>
                </c:pt>
                <c:pt idx="3" formatCode="#,##0.##########">
                  <c:v>20.6</c:v>
                </c:pt>
                <c:pt idx="4" formatCode="#,##0.##########">
                  <c:v>21.4</c:v>
                </c:pt>
                <c:pt idx="5" formatCode="#,##0.##########">
                  <c:v>22.9</c:v>
                </c:pt>
                <c:pt idx="6" formatCode="#,##0.##########">
                  <c:v>23.7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8B4F-481A-ADE1-49F4E5786899}"/>
            </c:ext>
          </c:extLst>
        </c:ser>
        <c:ser>
          <c:idx val="5"/>
          <c:order val="5"/>
          <c:tx>
            <c:strRef>
              <c:f>'Fig. 1.6.22'!$A$31</c:f>
              <c:strCache>
                <c:ptCount val="1"/>
                <c:pt idx="0">
                  <c:v>Italia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B4F-481A-ADE1-49F4E578689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B4F-481A-ADE1-49F4E578689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B4F-481A-ADE1-49F4E578689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B4F-481A-ADE1-49F4E578689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B4F-481A-ADE1-49F4E578689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8B4F-481A-ADE1-49F4E5786899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9-8B4F-481A-ADE1-49F4E57868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1.6.22'!$G$25:$M$25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'Fig. 1.6.22'!$G$31:$M$31</c:f>
              <c:numCache>
                <c:formatCode>#,##0.##########</c:formatCode>
                <c:ptCount val="7"/>
                <c:pt idx="0">
                  <c:v>27.9</c:v>
                </c:pt>
                <c:pt idx="1">
                  <c:v>27.9</c:v>
                </c:pt>
                <c:pt idx="2">
                  <c:v>28.6</c:v>
                </c:pt>
                <c:pt idx="3">
                  <c:v>28.3</c:v>
                </c:pt>
                <c:pt idx="4">
                  <c:v>29.2</c:v>
                </c:pt>
                <c:pt idx="5">
                  <c:v>30.6</c:v>
                </c:pt>
                <c:pt idx="6">
                  <c:v>31.6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8B4F-481A-ADE1-49F4E5786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92144"/>
        <c:axId val="61491664"/>
      </c:lineChart>
      <c:catAx>
        <c:axId val="6149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1491664"/>
        <c:crosses val="autoZero"/>
        <c:auto val="1"/>
        <c:lblAlgn val="ctr"/>
        <c:lblOffset val="100"/>
        <c:noMultiLvlLbl val="0"/>
      </c:catAx>
      <c:valAx>
        <c:axId val="61491664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149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plotArea>
      <cx:plotAreaRegion>
        <cx:series layoutId="regionMap" uniqueId="{F5DC68BA-A301-44E9-BB24-E7CA24CC860E}">
          <cx:spPr>
            <a:solidFill>
              <a:srgbClr val="000000"/>
            </a:solidFill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 b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0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8.421 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1.054 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6.461 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29.577 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5.980 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44.553 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67.123 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8.504 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1.290 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15.060 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5.532 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5.036 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4.710 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 250 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1Hxbc9W4tvVfoXg5L8dpXSxb2rX7VCF7XXOHBDq8uEIItmTLF0m+/vozF2n6hNVsdm2Kr+pjdVcg
9pIlzSHNOeaYMv98mP7xUD3e2xeTqWr3j4fp95eF9+0/fvvNPRSP5t6dGPVgG9d88icPjfmt+fRJ
PTz+9tHej6rOfyMIh789FPfWP04v/+ef8LT8sTlrHu69aurr/tHOrx9dX3n3nXvfvPXi/qNRdaqc
t+rB499fnr16v7t8+eKx9srPN3P7+PvLr77y8sVvxw/6W6cvKhiX7z9C2xCfCI6iKMZIPH1evqia
Ov/zNiYncRTxmGP6pc+LewPtzu4X1Xy59K1hfB7E/ceP9tE5mMTnP/9q9tWIP189efnioelrfzBU
Djb7/eXO31fq/uUL5Zrk6U7SHEa8u/k8xd++tvH//PPoAkz66MozGI4t9O9u/Q2F9evd7dnuxdvV
xer97tWLzeG3V98zx3+ISnSCIwofzp9Aib9GhZ6gkDMecfalzydU1lb1lQrePtaPi7p/sTn8Bib8
14vl2yj9i8ccoba2J29PNr8YcOevXifb1fdM8h8iRU9oyBBlLPzm/qEnOCSUcML+uv2ExhNg5/cW
3Mv3hvNthL60O4LkcPkXA+SVfH37/v3P9GjkhJA4FGD0J5Pz473DD1hRTtDnD/5i/SdEXn2w/bL8
gGv7q+ERJnD9F4NEvnqzO9slr25+pkdDJ2B0JlgUPpkd4snzOBOdII5DCqHoazjkvVOVgjj6A27s
edsjUODWLwbK1W51fnlx8zNdFztBEWJAXaJvBZn4RBAiCMb8CTB0xACu1KNpav8Dzuv/Wh6hcrjx
i8GSvDq/enXxU2M/OuEAC0dh+PUWCU94GAJe9MhjJfemva9/JM7/X8sjIA43fjkgziCU/EwgqID9
EQP5FeJfuCwaxhEDRL4Z2pP76v6D/TFYvrT8GyzVL4bK6hwiyasXry/PX20ufmY4CU9gI3Aagot6
+ny9VzAQZIwYjYE4P+dbKwPR5P7F68bc5/UPhJTj9kcArcwJPPoXw+hst7n9qRsnDE9CSmHvUPwt
cPiJCDlFsK2+xuZM5f0P7Ze/Gh6hAdd/NSguz+Wr1+nP9GIhO4kIYIHon3yXfLVTBOT3AkeRYH9G
+aMNc9aYD/f244+4sWdNj4GBh/5iyJxfnu3e/EzyhU8iHhL4Hz8ZHoL6cz4M/k2Ah4tiyF6eO7Dz
plLuBzjXl3ZHSMDlXwyIq9vNz5VaEAhg4K4AjSdndZQuRicRFqHADPzV4XOEx1Wf/5DE8qXdER6H
y78YIG/AYa1+bnBHkAwy0By/SJJfQwK0jFKMAZE/XdZRHHkD/urxh6L7/7U8guVw41eDZZccqNcX
7/EtifY/U7pofMJ4DHyYsWNXhRnDMT3KD9+ohwPX+t4Avq1t/dXwGAT1q2lbN5dvklc/lfbSk/Cg
oXD0TWaF8QmmjAsEQsvT54v1n7Stm8Y93P8I7f2r4REkh+u/2L64eb26uNldXL54dXYDP9Ld5mdG
9egkDHEY8/hI3sInhGMu6OH683B+Yw+/1U3wqvLNi1cfVf4Dsf2bDzlGyp68gv9+rSrL7fnPzehD
ciIiUCAx+poEQ5UrhBw/itgRPLfmxzL4L+2OQDhc/sUgePvq7Gz1Iv2vV5dvfqoczE5iigjEDfot
bSU+oTwSMfz4M8Qf4fL2vqoeX3z8r1eN+xFh+Kj5EUpvTz7+cjvlUIi8+ZlFFMgaGcUxo99mxRi0
SMZDBKWvzx/IXp67tUMB0v9ADeVLu2NEHuv/z7fNv6hdP9nkiXt99ZX/tEpPQe5ijCEw+Rd7P88W
CZSLD9e/SPVHcHwppf/r4XybiX1p99XQ/19X5v911f6vcwwplINWnw9APCvcf//u5wnCmYyjpn+u
2m8i9GSt3cffX0IN5Blgh0d8tdq/mOmoweO989CWQ2yJBeAWfZaLIwg94+PhziGzZFEs4hAJxOII
g/RSN9YXcCojPgEOR1BMoCYGpeUIUhzX9IdblJ2AegYUL0KRoJSJ8K/zJldNNedN/Zch/vz9Rd2b
q0bV3v3+Erpon751mFcMpR8K8ZBBrQGBjh2HsHDah/vXcKQFvoz/u2GmW7zgRBbKj6c6RveRGHFS
eUK3C9EuKRguzp8Z5xt9YnyoWHzVLRRoYwZECRQOQjAhYN7n3ZLQlDbEHsk28265bUeu650JeBun
ItOiT4fB6eisyea2vdCaN/HlMmaYyTIM6+5U1wGze5qRyq7pYDldZS7GUzKgRS27MBvtqgXbfsQ5
wVmqy9xWSWML0ax1Fc/ojlcNottW2K7dI6dMkzKq23oVd8OUlmWZ0dO2NE5J3ZL2XZ7388dg0LRL
FodUmpdIdDKL3fDHUOpiWI+hWkhCRDHaKz2j9k2kdZmlw9gu0R6LyBvJXJXRXbWI8A8W9Eu+CXhU
zDC0aey1BIEipisnKMyh1goT2ZXRoBPKcEALKeZy1MlUzmpO8WJVfFoMQ2Sr1MeVLSWxNhx3PjOT
ee2Eykja5IPYGNz317rA+JLkOS8SBJXZO2PQZdBNhUuDJR/PW+XqdWGjIZIRHeM/TG1cKFnjwuYq
G+PGrKuqmYI3jtKZrvxI++oMLRkikkd60htc4PJuxHX0bkJBtqqJjcKEtaa94y23l6jm44fehcpJ
xkqepZlaYKLNqESb4Hgm5gNqnBlXYcdg0hUtCi15QDBPfGAI3qIygOuWFiLtA9MyqTpUxnKZ8zFP
MkLfDFkZszWtK9omWZT7Vd6GfrX0Y0U7GZSi66/UPA/DG2c49JlFprtDrCmSqJvnOqGOhqXMp3jZ
a+Wbi9K5INzzxqibOGywWuvcjfVqdpl+QMZ3XE6qY2pVBhWJNhP1rU26ZQlRK2dTl3azDKRaimTh
C80urQ6G8SOndsJ0L0Sn60WG+YLa/Yx606x96HqT9J3S7sqgpr1Dg4a/lkEI2A9hF7q1VxVRuRxi
1TSX0PXc6bXNsrpcBbHI7FXpMC2vOtr7cpPNZmrrhEx1oTfeU1hfmBnkrqfOBnkrm7mp+zEdCaHj
Fer6Wt+alhTVGYNlD6swKg/flg1yPUXyz4t8wWrYToLoMi2QgCdnyxTHZWpLHjmaVG3Ol0XiMWPD
kipR5/2OlVkcvQ/zIJ/TOTeRW7dxVATvbFeA1ZZigNVM1dLeDWqI6CroRmPlPPYw65o6uJm3Lb+u
21oVsh9c5+5mNoV1mkWqSWGnNCwdeeynVT/nok7qIYT2QW892jTxhMvbobKwVVA7zToJ+6bSb2Nf
2PJqjMLW3MCRPeNW1ijwG95BKrfSQiiV6ki7GxV2gdp1s9Zz2s2Uxw8kEjpOo6l3aFPHHRAfF6hP
lcXitSdNy+6Kmi9S9w32a4bxviyxXQf5wt9SHZZiPTIX3uSdii+aHqPzbq62RW5kh5ScECFJ0Vmd
kmEOpcbxRrl4pwfi3/fxbDc46tdLzm7pXA5blgNUvh4k7ao88UMfX4m8qa46hoKkN1whGS1qOqUl
zt4OC+/tqiSBiq8jUt/U1Hzqmmz0slET26DK412/DLWQterB+opeFOCMq6QT4fimxuAIK0Waj8Rk
WJYTiq6rxmzLSdl1nLN3gxZK1nURpv2C37a8eTSA83nc+S4tQrwNptFt5q7NdnHdf6i9uaRQ8l4R
PxYpyoI3gRZaji6eU3EARsyd9AHv9nYWaRdMt6Pym9ajYu0KVSRcjfH54DIPy2HY9DaTwazwSjis
ZNQ3F3Fdg2PlPG4n2efqQujiLTd0pcJlSaqc+FXc8EyWWrV/4BzTpCzf1uF8ykGATxDO9/3CNxEq
ur2PbGqjMtzNoltXNjtbCOcyDCEW0H45zRtXrQ1btOwzodaom0rZUX9KfQVOrNevIYKNqW1gy+ah
2ZMW3Khe+BpcFXu3xPMNrSIuvanRtnDEyIwsdhciust95aRqlrMsG963S9Aktma57LrQSxJFjcTl
yBMhrJV5Tze9iuQieEqbPs0J/QhHoXYBrra1IlS2zsx3WQlEI8kKQKkYEZIDqtctDs6Izm+o0GuI
/Iu0YtZymayfZcZNF6az0kWZjEvRr9FA+XWHRMAk9d15mEf7vKzFRZ+xa9QOY1IYWEyZ6N8NQ3yN
dBHI3qkzL9h24LWToswviMrAcU/CJHmoN3k76xUtybyb5+qKBYVJsSOrKAppvhdByToIkxCogrJW
u6AVH/TgplGGXuk6CYcILRKBf5Swt8ZrwScsMfieFRura2yXQKe5R5203vkhmfhc349+AdcUtLEJ
0nYaqpVaWFZJ3Q3dqo2qcTPgmm3HOtK3M8pGA0PNOZjajkrJMMr/EPOSw9ZYXC8D3Ks2LUhf7m02
tTe1j/G96Ez+XgRtGyVRbEW5wnN7Bp5jvrSurdOmYvyPmNd4Hy5lfV9kzuK1KeYl7Y0u/WpuwWaT
zdM8ZuU2j8rMSKtpq1d9R/iNa/tAy0KPRSuzJQxWbhTNKoN4cV7kZQW+MV/yFE2Du5sKj7cWFfH7
NiLdqoEi0nUJ7BHCRDkM62iao8sei3vEumrF8yCkslNNVW4wzpvoAyuFx2fCQzPJ+zxH0hyOccmY
D+2mjYZejr6PknwJissO59Mn0SmSiqYpu6SZA/WO8XZJSpLpKOlsU+Zpj5lDssw6olZhRqMhdVFW
FJKgah4TgJG/Q7ryF0blY5/UpEB8XaMSXefGT2MaoBomTcYsSHPtgguzFBFQrtbGm36oqXSDLS5N
gN0mI2P8QaCh3C5oRHtelnEi4pyurPM+rfJCV0k0mRnCop5aWamqA9cbdcAwBLuOW+ZqOfcLTSMX
lN05JkIlVTHEnWxK166ZLbs3XTcvWwJXp4RnDd4hNZG0xa6EqJ/nwwPmbN5Qp/EfXYtpBS6xqpak
Dqeik3XVF9u80eEfro+GVWl6T9b5EAgnTafQ23gUm04wLZXp/DYLrdkhgyYtbQA+p3EZS1g+hudY
d/E+J6Z5w6f4naosSp0bcCXR4LZl39YXKuQo8XW0ceAXNywnJUktDfCNdRlZQYitky6r22TppnEj
gLRfqypU2xAc6NZ3RO8Ubap1BsQd3KFisoVweBp3gd3UPRVAdqph521fS6rK6HoArn3d236Udd5F
p56xTxOaql1bHZxwx4esl1Vvm5U2cSOkaHJ8rsse7SPXLxcFUZVJA6EVWuWZMQ8dd86stBvqHRdD
fbFMYt03NtvEpa3LpFh6B1ub+jJ+7QMLDCuPdLbBweJT3ujgw1y54g9knYWERbTVLsZUZNt4wCKd
2opLEZgqWWzUnLrYoGRqx+IRYqrDkns/buJxsvu5gKSCQ6k8oeMYSjOz8RpcT68kBCG2KVA7A+8t
bL9d8FBthmDpedI6ZVNPYy1Lp6Z9VpXBWpPF33pKgyEpdTBvtUP61Ofarw0Z6Z2ARKd5DJssQgnx
kehPh2jxl6UT49sW3jMI162JIiurMGgHOceZf8OHjp9TG2OgM9XwGjJKVMgliMcNygZI0viUN9JV
PTjrOVyaWlbITTcjwsMAG5oXnyKDYElrM5P3eYxZ4myUlwmaBU260Lbjug8qrJJhRGLT1jnvZTRx
ng6dKZOODvOHdiStXouyGIrERmS6jMaA032Zc2W3kWfVKCedN/GpW9h15ZeCyakUjd3Ywcb7AlNz
A1JTmBSVcfu+pNO+NpWWruF6VcX6oe087tLF4+GMNSIIEuiquw6medxrVmdSWFqtiPK1LFGZB7LK
R7xeQpeVCR3AqTdBhxtJ1KznpM+GPFwNQHfyywLgz+XYRjyZNaTpkpGilDTsjNqQPiZpBitzS2N2
74Zmfq0iX5XrcdSOwTsZsU9C31bnY1YHOw+e+qwv+iLpB/U2iwp1Cl4dn3KzsItBWSwteM2N4B1Z
Dz3LzkPw4pdsrOMV4SoADpCrWzZ2dRJ3S7FqZlKcD5Bip07T8IH3S/uORcidTbYaroMMlZu64bea
Vt0OzbQ8Y8zUt3bq3HppJ7XyKHebIKybbUaIzdfgg9q0rPuukgZFrWw5Gc9LTyBQzwI1q0YpIPoL
rOY+HsE5ddPrZZiiDasREA3VdIVNiypz/SmDhHJVzN2Q0hDjVioI+ZuJdMMO1QP1Z6jIgvVB7djz
OvJlAlsm2HZmbNbU1pOEoz9RC50qYIitaBuV0L5hbyPHwySrIe/WOezannkCQXxxh6wSlzKrYMKl
x/lVNkXR2sDBr/Oqq+O3eTYvn7QIYis9QsulQfYSEkgnkg5GuxLVECZoqPAgyy4ok8kHvTjNNHDF
IPINOuW81hBweAhotSqxyi6vvdUs9TUw+001BuVVFDeDkEGYl/BV34IDy5nIqYQDTsW+r8ZmSmw8
LSvSaZ+MWaU+ds0yr0wftuu5UKFdjyYo/LruIjokDSOHBQlp5ukYj3EgW0gtzwJfx7vZmUx2UTUk
bQNbPiQo/BDNPXszj/Oyr5yLSol6l8lB9eG8QrMmROaQYChZWD7kK92gMp0Izd/RvOzuWJV7WduQ
vsa071ZszrMd4bHa1y2isCBdZW760WGRRPUUzslSNuITA1d0g1D8aPIJou6QAwkuiBtoAsgLJh1I
CO/mnFsliW7pg0U+TqmHAAc0oIL8cyomyE992Z4WCyl3zqphHdiiM7KseL7qOpQngdJqlLnzzRp6
LpJSYZMSn+UytD1NA9a7dxDczM6Nll70y+S3NuiaWSJYMySZxrp6I3Renle0UjcmmsuLcJ46ObR+
Aevz0xhg2WfaluuOzhNeZVHZO0iALBAFi0r9sXKVWw9Vr+jD3NPyvjKBAWDn+AO8WDXtW9a2G13X
zQ5ZodgqFlZj6cpSzRCL8/Ha2yw2sipiM+36AbM3SzySYdsSX7/zA4CeNODHzsYSBUpCNq0gCQQy
dVrOHarWS+UFSvtSlRvSFZ1KZl+qa00gJ1plJYneVziv+gQ0G1OkZGldruWsfbWNSbngNbxJFn8Y
Wz52ZyUblzjh8zLRXeGK+r6q5+4eBWa5nVC/lHJqAmFhGwEvBesVgT0fw3rOk6EsTXhalvO4NpoX
74qoBfIDMRQtWwuM8xOQMwcLNS5IIwMVqHPiUN6nlMEWm6jBd6BOoVx6NuansaLZu87ENxC/EUSO
0TUfxz5GRdLWomOwsmZ3X4aC7MeihnQ8+6xvsWqAvxvU1g8QF4ZiNwZBfM0pHtoUvKW9VWWvQcEq
qC6SDiSX7VJ0i028aod9wJduVWA03igfxCtlmAX+KHDxrm95tdcVNjixGcvvfduAsMCCDEOmlA0B
aA3T2NJq11NevxsiYti6WDCoa4GPQRko52LKVzh2zkvhaVWkk+LwswOnDjJFEYKK5Q1W76ewggBj
+waUiELUoEVxU5ApIZbhdp854dukGQv7AK2B9LMBqAYuq/bOF0F2Wrs2GyF10GVbriB3g4e0DEJU
GuQdGtZVG4fA7GdXrUJnwluO3ZJAZIKvwZ6ksHjFsMAeokabQ8SC6/qz7sQO2glRhu44z/d5Xuez
FDoi1U5lDJlKlqOFaC2jzPSoTQzoDsu2cmQqVQLSYNtcmlyDMQjWC5plsUSLOa3EMMZEtvMIshON
22BZx6YpA9lMJndX0SJAnpnF1N7VIQNbtVTAI0aewU+sDTGnoFmj5paS2hEO6S+tbi2eAX7rW+63
vughCgW6mmGA09jR8twxQboPpo5BgjEZKKx/SjmgX4GRiNcgBfXGquqs0IFiad3FWbMSho56i8YA
TUnEej1dT1nX3gWMwgMI02CmJ22HtsCXT4OgYG49OgQYRG0Ok4voBN8RzdiVK8dyHG1mtnQgeY1W
gKH60sKUvKPwfA84gfLatnVzGWAE+IPQhs1pZzvj7qoYw5W8zZbmFpG+mq7BXeZ645AIy/MgtLAo
C0jXy3MzT6Fmycx1X15gcD3mbOjL/h0Qf+ff1tGU2Vvs0NKuxyZuDgEtz/ymR2HcJZa38DTjFhio
HRtWXYjPU4VXB/toBzJg0CW18XMCId3VF9o68CgDjGE65VPRCNC1KMh2PKJZmIxBW/crFTUwxakK
YfiE9OMEBMnm8DYhayBmhOYsiGYvrZ3Ct2riBLJUrreG4XVZx4u5CbNhjOR/I1LUILeFTDY+Y7Gs
0ZwtEOy0ay/DscbNjjeO3X2/eACvAz2vHBDEBQl5CC9vCRLBPoR3JJ5XDvSYE4EUhVVLaHdZT1Rh
0FOGaJICxVatKe6NT77fJ/lbp9AWXoaJoFodQ1UmOipXAJmG2gyQJxnFQXsH6t2AkgxWw6OF9C4l
/cL24ey6TvIhqHPIe+ogWM8gtUg/lt11NRrdJmJAbKVJ3ct6QmY9046970bux5QVI6TG3dJCsJ89
rWtIXDy/DaNgeBN3uFgL3OG9bwJsUxFpa+T353cY/rMiEJgSCU6jkHOOCP383slzmy4BaTGEj1lC
DqxgbTd2lxdllzrKpis7huM5jcc60U3ePb2b+/Rq7jdKQX83LIaD4vCaK8gJ9FCK+hrNDrbaoOp5
kYMmQCzLKtqBalw8FqyFBEJABUr/GywP7y0fTRZIKxcxFK4jiqGA/XWXtlauHwzISNZU2cUSDjXI
ToHYT3phrewywc9M2cWXARvafc2tkKDfuzxBPXfBOvDNiGVRUNL/m4Ed+v0aBHjHmsdQ84NqISfx
kSnqzpKyg4Auq4xMV9yY6UoXFuiiRRq4wfcRP+yS485CFIO+yaH4BvvpayOIOYuaxuFeDsJAclVU
Le0TMeXh7vv9HE8KkxjqbDEGkRQRAWb/up95WLSGPdXA5nSgtiPQiqqVbYqhT0DKgNjw/e6OFzJ0
R2AdEQoVUqgDiEO181k1s56xqsEfNbL9HHjUpKD2MM8gAm14VoLTr9x8EKEgMICyvADHSr8/ABz+
bQiwpqCoS0IGJdXo6f6zIaiRqKmEupAEft/17wpXLcFKh6GPoAIZ5JfAOcJhFbi8hWpB4cq7bKma
ADSergdBL7YIxEGUg2Lioah44fKiyWRWx7xdeVJGuaRcK51knoZNEk7ZACKbB/+RdPmoIMdYyLKd
qB5jSIiLuQEBuI4rOaOGoG2bt0GRst6D738qy7DBQ6CFQsKBg4YUSkwEtGkLJYHQ6sQEk3vP8zlU
pzUQWXIBlYioTYMqmuetrTzyV9U4AYjCTbi5hdwCAipUbqA62OkJgq4fEDyY1wgs7/qsNusJqUPo
HTP42QxBU67KJmOnXUzj61zMcLVjMWPSjjTuZQgeD29GxA6RWBfABshgYPBQQ1cbTz1ACX4tv8/b
qc3WSmO+N9aBEBz6uD/TvBSfEC0ggIONFXCADMoM+95HWfauFlkFzKQoireL9ct1HMwegikJYQis
yqAqRUB/r86UbSGgV/EAJMTzYFq2BZvn/pFVIbDoRhR98GbSNPO7uRkg3LueCRAnWqpx2ixcmXVD
OTyHKlCSVmTp6lmGAihVMtsCWFRJORgKdBq1CSYNtsygmrNsM5cHfufNBAHazFZBPe8zH2FdKdR+
asJgWivqQUp19TShrccjMqdTPJpIetWBfN2Lue1Ww+cn9CqETnoo0Oi0cWMXyylXSmyhtvfZCDFM
OoYyuIVF08BgF+D4OhnNULgrP4n2zi3aQ/GmnTJQmkexVkzE7wi1sGo0gjrHHIzdReZ9bVZZW2ZQ
1Q/4fVZO507XUFuIaj1f4CiEBLJyeg72TyxtGvXQALBDKINuMGkIyuYn3JTkes5LHMqcxyFLM1Mv
1R7Spvrfhb2jsw8ER+AqgELBq+AxiyIMBzOeewsRlWVLcU2kcgo4fQ41xWuYI/gpHmYBSnBXXGje
AwTfdxLHzhdHMfyTACiG/gnQiWM2QUbIDzM+Qr27EuDf8wCk5bSB7Pbq+/0cB1cMp4Aj4EsMzg3A
eySHV+Gezw9KUYUgoB7KOuT6lGKg+bB5D1XfqrZ3Q64G/G/c38GdPw8rcJYBJDQMHXP490TgjMfX
PYKSGw5eN1aGNIjfFgKbR42o7baFFsxIUseQKlcLnGM6zRbc/OFhG376/qT/FnEEHLWJ4DRnCOdn
4KDA0YGWEXbRZEooyC6FEpfTnI1tmk/0UcwWNvX3+/rbAoK+GNiYMwwHNOAE/NfTLfq8Dm0YL3Ja
mvIDY5nqZFhUcEEMTStjy6ePTyce/vN+owgoQkjhfRTymeI8izGLmElQm/+l7tyW5MS1rf1EdAiQ
QNzsCyDPVVkH19E3hO2yQYAkQIAQT78H7u7Vp3+vP9bNjtgRHR1dbldWJghpzjG+MSuCHWb5cq8d
miMIePGDH/hATULmPmTpsLL+/U/FA/m32xuQgIJSAvcXomSk4d9vb6VVZArfoiQZ2ztCjDk7Sgad
Nq5V3S6gOvoQcbP8YEL7H8wb5zYLam6+mCoU487jrv8IdD0EOyAk7NLA2HN5VyTtQyzn8LlTsbxJ
FoiOqQAB8ZLAI/4iRUDGXBeco/uF6IYTcHbQF4XobB6U84whMnwjaUSynIHGM50HNnFfQjabPvNq
r69vsGnC+ekj/dWOhdcfVj9YTkAmFL9f/BiniBNDKd50wuU4ZhXtAXKnkRfL8BD/bHsnnNde1sHf
kvBbZFycRkhV0/ckGLE7mIKv3dnqlcZwudTsHcHBYDOtaD1O6TB5QsNB3tr3ZOjw5+qn5uOFKPdv
JVpwfk9nh1co206oKxl18djEpQ93dbUjkecpKmq+M3zsAPVMUqIVDYzEa6pKBzjPkvW+NOEK2oNT
MCRrh5/Uwva77edB8r1YKfYXZWvvzsC2/7T81GeqcljTFlbqRz2qTfgSCbkzTI74IKBnIAU7nN1J
zZcDa1raZ6ECbuOr+UfbhkwBFplLnMeOE5OZGPvQjWE1hGTW0DHvhm6iR90pB+HRY8WrqJSK905O
yXFZy/DNdMK+MI4DP+dexLqzp0N2UUNJy8xVNRc7lXBzGOptaY+A5I5wkXmUCV3gZHI1HWnGFzsP
F9OsYMY6yy6/btUMot2AB6PwmptftZqaCmXeu8putyrhOKq7UqBM+vXvw6Dh5YUIxJFuxDhwehND
SXxbmA7zmEdLdxzdmkR50xrv3YNt8kRBv0DUoaRYP4NWaS7K97SEMOn1ELNRfR6YS9jeusSO+zZZ
CpmRdZqK21pBF94PcjT9DnCGlLfCGjdn7QJiPWfgbrwMNCAW869Uyjo4vGWlxrI7RJJDSG4dTjSo
0l1F0gHPiIQxtt3cehDhmnXRoJOLdsty+PdP/j+fe6DABHMgwAdGyF39vTUBJpeMS92nZQLxI4WO
2HgPeuxW9fXnD/qN6Lz/9aj4FU/8pjvULWX120Ssf335X09a4p+fs5v++MNtoNYfX93+Ponr739r
+0H/+mv4Ob/94A3Y/MsX/2BH/wc69NeZXf/D//wLOvoXYPl3FnpDLJHW+dPF/gc6+q+hMX+woz+/
4zd2lP6CNRYHCfeDKEBr+Ds66mMAlA+PFhoITArcHdQuv6OjwS+Ye0O2PFa4BRtj/Pzf0FHM+sL5
jFeDPYiRXglmrfz+2f5yb4DJ/vb1n9HRiPzjrI0Q0MPwEMZD8Cvk7y2rxaasvXikaTHS/tRE+nGt
4wsd5QndDb3na41SUZrwANXJ5joellM8KprOuoFBIlEjPzlvwrLa0I5eleMRRcp0mMqohKQIExs4
9HTo5cizdjZfq1A2qY4ik7o1hOFVayBhqDZ23B/orknq/mB5maScDX0+Wf1udJxkfAXAxNuF7OIA
8JtsbvG+IGR65IAqpchLHl2LaTnVK751GuoPIWx3hTp/WJURJ4OGZr/Gcj2Pg4mzSAePfjSoAyAo
coq7EC52bMD9NQDRAJ7Wuacf5OqfIOnbbCkX8EdrFKei8cZMrNu/uvFW9kk60CgPYUh5MYPP9tob
1Rw8OVzUCJ6xmPdzxx6LorOo56XJJubf+9JLg6UM8ro3Q9pRMx+8sRpRl3t+zkn7VKH3Oi2cfidh
tydLdQBe+rxwFNmBN5fp2kmVlbIo81mTz+O8VqmtwQWyYPqUQPrJ4MCWO4hbD2M48IzporonhkGf
KqKtX3cPID31vlpgffEOJkDBHbvVc9W9NNXU57SzHjy66sPR6PNQJ7dz2ygOJ5ANCxrRUV6KuVl3
rhFPLATp69OR7MapaXOzyE/Tapq8mN1FLU6ngvhrqqQNU1FRIH6643ezEv1dWfSlSscQfBpqvXdX
euvJFkOTNcT6h75aP4wqk5uIed/t7L6HU5I5zUjKTYB1E8/3VTcCEgB9fVCzruFjBuOhaslrsATN
mQ3yx6oZPNXFikzWnt4pVj91nN+gef9WMfEjACHEAvU2RiOQC3GMHDsHCYjShbBry8ilDcV1mN39
ZHuTjtFCMjJUO7Sa2bIUH7ibXuYlvNrVhRe+QLP0dlzF5w4PC94la/qDP4M7A5A5fhfMzY+AKPi1
0/W6RyqWYt+vr7WcUcX7zjs0dhMc+8S7V2OEO2iNOcGF6FPXXohrJTAzk4X1F+OlnIpzGVaf2woe
cDdzc5olO0bDfB06fp15L/NFR1/agNkrZPr4sMALBz6hVpzBjYy4nzq/ucbgupoJj0MX3vjTmlqm
geVN0RClvuv9uyoyVQtgNTijJ/0KC7c6utXF37TFCRvMyuLEH9r7Aqxhn660K0vcOrAJthbirPFx
sgE39yVh3pfGa8hRTjA/RUTrPV9JfxABMIFu9naQCAhkJVQmaMvhktThdCJ182MM5urSsXUXYQkd
FZufTIVSgpbjB2n85a7XIRCwYMAlouq9rvvhgG4PaMFZUnckq/e+LqBa3EqWwxDx5ToYs+6LsAcV
OhmdyzD6tqBfDQCmjeZxhIK2AzhVXQNSoGpcEu/QuvnWTtWdUvzBIAaV6nCEC1yhRKNrpfcFs8F9
GXoaLW7X52iLxoyP3rvW6Dq1XyepxdvQg+5zEoL3xGNmc2rKBFYnSo9GLRF2NF2npFwj+F3TlaOh
vCYVem3ngY7FfLMpm+dqwn6Bb4UH96MOyzGfQ6v2M63mDMzBW5FYmEPtrAF/QOscQukdqM/xhJPq
PvHh0LXhKx8syeM5BGOd3BIu2nTqWqgac2+vI42bYzdZ0EVwn4/F7L8KwsfcCrZfBdm2vrI9QHd+
JGi1dxDEPqG2WrK6WIrc+oBblims92ZpgJoFfZ8ni/5eoQxBD2OW01ySCMaEHXNZt01ahSFYhlpf
SDe4fe8V72Bq6x2kWCjFzfrBV/scONZmpXFNZvy4zItkiI+8Aj5oCd45/MUsqZQ+9174QFmH04Qm
06Ggdb93tCCZ6f1gX+iwzKSrHxtqxzu4vzqbKGkeFEsgjnfsiY/00vMAd0kU57bULqvEneWHCp3J
HgLSBRb196WgoOi4ukCN0ek6kB8Ai8ZXr+dhZvvOftcDivpi1OdSxeqrX3A/b4Gx6QxtOn0ePBue
nA3KDBVva7KRzz6AdtAKaVx3/DA2IZZQor6pikWvkQdcFlIM8OGBGjzGqzr6XvROULRCiKyfVByw
S7wALarAVx86F2pQBBoF/MpDBAi6KG9ZCFa3m49jy+3B0QXUzNSfu768l7DGzwN42ol1wa717H3F
QOE7bl1eORsfIRepDLfez3HpzR69zpShsB3gw6UNnzmc7fJg9NB/knRpc1fhWJNJvd6W/nJubNTs
i1rVRxpIUG1JVz2UUM1OBpNJM9tUd5HnL8cGC+QItglE1LDyy89VKJrhFvyfOUaC2MyPevm4NNFb
EvY2ZWi/sdLmAJ7v8hxM464IKpP+tkK4OE1N4q6ukC+NoI94c/Dsp+ARAkmVQ9W7Lisq3XERcKRp
d4KnlYDGk6+msfAX/R4dJ/PiN7yVGZszbV78ZvAgAhb7gJMwN7T4kiQ4pgtN4W4UoN0Imq08SlZy
Z0cL/c+U+mmqmHcmmoM5jO2QhxKobFCujzYZ5tT6I0/beJIQcOoxjadmvPFL8rlKlnlP+EZ+uBZ+
AbVfncEiG3H2PlYzTu2aVnHeaCjKdC5fKwUsl1BUEq1uPk888h4hlE93pfXyioEqXrSflTVWw1QO
HTwsm42D/FzHnUS51aYVOIInWeA58MkyHQRc8l1vm4d4tOCUZYlyUqqbVYm7si6zteLY4gvvZV6w
OcErg+Zdl/5eLy441EXzwgywSOAiKp3ZrC+i8aM9ne20R9RiubHB0h9BcodnPhCyLzrVn+tNplzN
jOd1MvOxAH2Rr1XCr1zoYV8mpEkZJLWdk7TFoi2+SMjmB9MrwM0TONIWVM697mcvD21SHRuJg8jC
uS8X+LARLaZdGwZvrQOwQkX7NDYTAwiK58Q1+n0mzXoo53G5en0THrwaL9gR9llUukcOZCMcFYqw
kdjojO1M5xoRZNApTffkgvHrkhgct/+7bdKfu6T/OnzX23AA83+glwI4htbzX+ON/9FM/Xne4x/9
1K/f9VtDFWG2HoyhJEAXC+mMom/6NYzns1/CcJsLGgNcw/pCq/V7Q7UNVdhGwKH/YpA2tzDbbw0V
JsTxzdVKfALvFDOUk/+ooWLkbwIbeimYoAncyZijDfy7XQbZGQ3PDEhxAqGWxeA774g3tY9AiZaj
ICGI1zAZs6RsOQSSmRwpeNED3GSLRsgfPtVWmX29LP05LuAojEFkjkPRjmcIOOEJ9eYrNDV1bjon
sroD6Gri9YsKGDCUtg9esdeIPPGwEaApOsaCvQClBVQ5edPOjk2zj0ZRXoxt0bzJTuxbHCEZImjB
rq8hfRqwWScQhl/5IpK33sbylgGk3kcw//Kh0/G+oH1xkL1adoUa3lC7zeDm+Xwyy8APciTxsZiG
GfS3G+/cSKOd7Se7R/Vo88rAsrVtrVLFe7rj0szA1dp+TzzPR6UOaKgZ5goHYLtcOioBnJu6PsUT
51fAYyb1tYBIQ8YF5MB8BblVHAmSVCafUP28qoFxGFmoyc9M0Du+luRUsJGi12LATBYEcDJwes3j
MAU4MQk+2G08RKvL0BfrV9dGJrNVfEogpY3F8AbeszIdUEl1X0b0bAZ6ifr5ExEj4J7QnIO1AADb
sx3oqUe36pOqYxyhgf9ShOth7ldA8mAprfWe5BRGuSvA+gb1jLQE44hZ+c0ZTcBb4Jkg00ogiIFM
XxrRsk+1Fhw4pT1EAPwR64tyODssQ42tv3Jj35CS++AjlgwwJ+/QYXkcqCjs3VRVm06Z0H3jZvYY
FRPPXbO+jry4hMiNuSFE37fQAPwWezRh+8Rn9NeIaIR9XlQN0kYTP/Zdt6W41MEMcrpEIghAO6mP
tRZH15LoLBOFPbIn4XyCfVkjbcnKHDxfnJYN8ifMsZQIk9GgfUIu6bYAA532I+59Uxa3AOU374rd
1wg1OD7yi2H0PC1ttNOt+sa1OtCkFBmY249gHk6Bm47QSy/Chd+5897DlZ63cnkRQXtxuhkyjunu
GzJ98Mz6BbQiqOq+VRBey9uyDm51TM+2a8a0tSon9exB+taPJA5zTj2AwBbleBQMXzHgg2Sl7x14
E73bWn1JqvZzM/Y3ukpeeGG/MDHT27oFrWcaeaN1fJVBI1MxJj6SB/4rIeI7592ND9tTJU2756Xs
K8Q+OCJprhc3ZY+Dq0EKrHDgWSfu3I52QXggdVfCOBZxiYUdcclQBhi8MNZv1JQyQXarWCEqEHIK
EYDYCRq3mYije2cTe5iaBX4k8dYL9HXENYc5Q3NSQvymwb1QHCE6CsI9Lde4zS1dvkivNCnyox+c
u3bnPECyxSLfQS31WQNLKHOQEU+IyYQZKurnPgxo6nf1qNHE4OJWTWzBqsUj+xES5C8HRglUiiJ5
aGTlZ80EGCkdYZGncVceJYVyErdzisCVzZpVqtwUG/EfYC/qBfjUnkG/APeObqIP4PFDjlkiWMsE
XG443yC/gwCPntkusjW6rQYbjrNze+l9K3LX2/IEB+EZfkK5ozNFFsxDzdC3/itsv+jVtOxmmiZg
v5VMu2FgJ0SIA9Rlxbvo6fcwWp+Wtl/2Q8/zYoRj2qwpL8R935o1ZSM+n974yS4WNO0C70k30evK
ygMEqDvT8CtYvR0ppj23UYbIyu2gkvegjGFFFjX0bVd+5XH/3sK52I0SIsvq8Z03T10+FsXnMFGf
i5le5hAbru/RfPZXENQJW9K5bYMdlRKsvOh71EqTrvLWFtWe0aa9Q/Qo2CoaL5UmELDZh/CNV/SW
yn6vQuQ8E6BoNw5UQb4mDUIo3QCvUjeQHKZGPybCTZkp1/XaLD1Q6aAwNCvRaVzHEYL8gt8bgKtQ
JvkMM0rKesJOxnxo9EPuT6i1ZnMfqx69vpRobYWLUyMTFEvafCXIyY7LEtyC+gSN6dhL54kSUVNv
3lnWPsCjsBmHoQIlerGnois/XKKjHaC86MEHipDNvvUuUdS+Q7qZj6URKNYAaiDBgYa6FXo/D9FN
SCtYBOFa5Ca2t5CQ+kPSu0ds9Y9LjAfCWPOpYmWUuYI9IZF452oL8toYOLZKHoKRPYHoOFeTMYe5
RJMytGQ6oLq4jNQDu510R0+518rT5I7L6HHYMgVrDQiVj/3jZBadi2K+xn1DsqbACp288HMnmy4v
3NCecDczA/vvuYaFfYxjpA3bWYidK+iSgjNHNi0pv6zchXmLhiMdu7k9MYRR4HyFbyuw2KxewZTM
rjswidC8mcqPyHXIdllcclixN8p4FSQE8wZFBCGmEGfHatCU8zFx6cj161rZz6RCIsTXy5Ijirxf
VTSdLHYhCJa3MMIehM+PC3bnwYK4mIemTcNC+Znm0Xcxa0TqJ/VSRvx5HtjD2rr6LmRIgYp6OBnt
QHsj330d4+YRcXiEGf1NiGTz1fOW/pMQUDmHkvzYBEyGPOaDCZNbvxEfLMSZRue5xa1YZa6U+9bX
DGnaOGozE1B0+2E2h/2hd/OntS+rY93i7fUEqLBXLPUdImkIkgXd1xk9JoodEULb6rBJxd1wAZ33
rVJrfzIEumEbI97WxNBxvajTGaOQ8JDxRp5hO2OU3+DXdjj2NCbw26aal2kc4apWRTdDZg72stwO
hyiWe9ZHjwbZObg7CE7roLAIqiwHZHPzvqT2AGtHpwrZ2oxCJUsj7mCmrvqmKoi4j/jKz0tZYpUU
ITy7wEGtaKxoz1Fs9hVDf4UEFtj9sVyxOmyLXDwZn+pBvy6q/UajbfsuGQjnLZsRJIdAzgcS2sPY
45aVS5B6QfBYiOAmJPUXPZPXNfG38JHJbQJduh3LPNDDixIRHsTxaWnYZ3Q95qx6KmArojcW6qsF
9TKDIU2n1mW+GLscQ/ifzPrJ7y9AitUBJcFtyJGm6Pvn1kJXHIVnEIRbiouc22UXovNKuxV/K2pD
9Wld4CUqYZ9pXw94ICHLgxvYLXOD8FOijkVn3uop+SgcNjAZPCPNtCL3V4c76FnRDlMTknQxeDgG
1kSXpZHILsxyTFHwmiyOixdsqFEIXQaCCo2ofUac6WmaWuwUSRHfT4uwOVGJ2VGPncRYfvhw/tBP
8KvC7AzsInj9lVXQyLwtv9mAH6mN+pbY+L7UBYJSk3cRI5rnEZw2etIKs3vQ2PyvOWX/V1tABp7w
37WAf0w0/6MB/PV7fmsA2S/QDzE8DzPafNSyPrzO3xrA8JeYwc0iGBzNgTfwP1lq/i+MMNhwEXAd
+Gd/nsaS/ILuD99A8ZrATeC2/QeW2j9A4w1JwlxLWMgE6dw4wmf9M7LjSDU4nEkYx9LL53BDKzim
IqRk5E/J3O6XcsDpbqgP+jjC8JGxTuu6eDA23KQRCrKxlN814Y/4lMAryFMR9A0WOSKc8fCmWfXD
FYCwwGTYtG7NKwIKYdqO4uufLvn/wxn8aQj/hQPCxwAsgqgiBkihffwb9qm9RcYYJYKqYeBNjqEA
YCtihZiHt6QTxn00jJkUgyOa3VyFkNvC6XYIVJlVvfdQyOZHKAAgrFcxAZbG8wX9VCQ8rTr8V8zW
fWKrcxjTJseG/zDX3j7h/L2P0NqxvppQ3VYXBaEdYV3zw6zyw+tCe5kmPLKY3/CmEYOAoYA0YUFv
KFM/wngMsplT9JcJe/Ib/EfhAJQjKImMiEf2ZkieAmSrMBy8OMwDlE3SIuPsm/CTp2B/tn1t06JE
JS9jk86KPvx/rieWXvfX67kRYxxeLnzgCPDNX5fFpDvKEZ+B5YBuLe2WK/HrT/6C7Lq3ESbreJmg
+6azVffMorGM1yOyHJDr/Qferm0arGjbW/8hmqdcYqsiyl5X70sfqNQvUhEa1G9o9GSAgG+w4wIz
c+ryvV3ZvgSADUvgOZH0aJvlCF3yVMwJ2pjYf/J6HIhlWOZrO8NdRSS5U/6pFeoT48UXkBj3VpUf
EJaPJaGHynpnvZZHTNrJ0fpdkNj/T3ksPJ9YdXEMtA6/defvQN9qgyQsVYV4eCQw60VGyGza2wVv
fR7UnS6Wm39/X8BA/FOxwTkGHIrj9zXAbGd/e2CJjlyPHA+MH8P3XtE/rGGE9sPueifvFIpBuc7r
2YMfiGJbeOjtDgNHTzD7mLxQJ/119ent5G+nuwrfe48+jBPWF8OIjmDqCQYONMkBBc7XEWsw8jpc
4gV5qy3aE99jogZH+Q0jCBXrctZt2eZBMkLS6FFnlKJ7M+i6dkGDx47FKIMKeH9PQeMjEr9VC+D5
w0xsFYTAwIcG0sl5qvt+LxUsry3ajuEH+BFnsdUhU9ffOEq7nYZdh3A8qhUjahSPyrOHEKVMiJIG
g3MgWlC8DwxkqLJx4o+oO9W+MHiSqQn3iZznXFEAquNWMS1IEm3I75PeqqmfvfsqZ5El+POsrieN
Igz1l/xZic1rkomtOmtQpgVbvdZMLeCDrYazWzWHHMPXdqvvSlCAd9CG0VFu1R/Z6kA3jp+gVBwS
FIgjCkVReW2GHCg0bhSRnaIAUBfXQjBBhRmg1EQM5BauZvPQoAg1KEYxNsDPy9L1nyIUqhgb0qXl
jNp1QhFrtmpWQgvJm7qIrjaIHslW89Zj/IC2/DlCMQzaVecdymO61cl2q5jNVjsnS58KURzXcnJQ
b+IbIYPgqDm9BFvxjRlLCGY793lCXd6UFbC/rVQPh6ehRxwaMvRHgkpebyU92r8bjgIU03RQ9jmk
IAXoRQxWijHgq2p3ZGsOgoK9RVu7MG2Ng9xaCLI1E4i8fokWpKUJr+FdbS0H35oPXPfoyMOaP5MF
taC/tsDfug7dBlKMW/vCt0amr6frvLU2CXocsjU7Zmt7TE0fxdYIwSd7teiMpq1FAj2PDQlNk93a
J7E1UhYAGGIyF8Cp8hC6GW49ykJlvbuo5U/IYSDwW6p3tzVoDTo1xMkeXSOHw4gejtRTkdOtrbPo
7yjRGq5i9bnfWj/borputnbQdRrDqtAgBlurGJQ2eli29hFpuA+YKvaEqg0DZYA8ZFiYD2ZrO1uu
SuhtyCFvLanZmlO0s0Cwzddha1sRJ8TTQHDJPV+5c8i6BJqeyTFZxM/V1v3Wnkz5IpM8oRBTmaXD
xYYBZlr4C4JepkALbaZkvcIURh4UMepHxO7qZ+1NQUq2/ht1JsQ6qSGezZ74hssSf3NEZr3Tl0Gh
M2nXgOb9AjMURjMWgU5AvEhnsh4Ri6wsK5fxsnensuHf/CFAARAjowhKfXwJJJhw6gQ56nXorgTT
f45lgSkvkdotkIXl1N+C7sb2tEIW7kVjUySaxrMbNIaCePDr5BC+TIbEN0FDC9TcxX7xlx9D4UMD
hZsUwA46TAus22ByGMHT4TTyxdfSkiKXyscIne5kMJXkOLWgfkA03W5AwYnW0aMmm8UtGfukgRzC
wS9OINw4hFWjdojLZHMBNaZo2v7QVGF7RKU9ZIl+4QPiwJWHd+rTR4fsFSqCBB6T7TDmBtZdHoXQ
gzUpm81y8t5Lgq44osF8chK33g5Bu4t0/dhvSphra41gnMIgkmC9NwUsVCjO22Go+A4GqIFoa75q
TEFBXKmLsV+1tw7Z7J2Unjla08O595sxGwkGqCx1h7wgLEbojmuTtQXLZR99L9sW3b3nFwcNLANs
DXTGQOAt9ysgKBMtmPAwKQXmEFMJmql5arkOUWfMz8sygQQco/DW+GTv+iCHGn0MAi9bxZx3/UJT
w1a7Yz0UVAx26YEMyProQveDg1O58DIWp4DNGDZDqbj2AdOPAUgaQJgzxp55LRTSgMKhxDuK8Gsb
jw45YJRwxjv91Jod4jZ7F+P6dRG2EUzuUDvP624WEIlpUjUhngoPI4p4JXaEQjazLYEoDocQs7xC
hFlinbfB2pxEyaAYEqA2/sjSaAQ0ISb4hD2fgAcFHYieePjaeLK7ulG9aOASyNFP4qYwbSbV9AGZ
97lvh1sOJBNeYwfEgcjg2rAVOh6LxAmP25oZb6MCNGwOOBYa0efixVncc1ECPJULPq5lsPsoRqih
PR/dXk7z0frlnaGdv+tZnYuW4b44SGVoD6sSJwX2LgR0yIng2iDw7+wzl9ispnFxOC0gL5earY+q
Q0oTqmouRwSHI2KwSkgPx7dGZiIMYcTKHdg2cYE9AgEdmkI29AUmEJoSmq8f7wVpcNQwZY9coSYl
E04uqoaHDu8gRTH5fVQmTmcPE+XW1b3Iqehg9NAddp4bXgbfALrU2cgAl8h2xESq2B9u/Dm6VnF8
HwRoOeLOPa4mqjEqYAYF4a89QiThS5CsexviejaG7QT4nLRg+MhRb75yAT0ascdPjcOqZx7c3xF6
HdS/pcnKoccMFVyEDd757CD5ppGzaxZDBciWyC/2Ra/nnJiwu3WrhUSLnRPJYiAF8GZ3pQuhQoCW
8A/dNHxWAvKiQPzakuc5jm8wmifkezd1b2TCQ57A8JcGgucUIPBVjnehtuBANmvDs2dqhu4C7QRI
TP2aTPoCLvApGr0VklBpjq2HeH5o3JLRWBNo6VCPpZT7rlYkmxXMYFDOYQqL6whcp88Qd8It9zqo
Vq7EnLESDy/Ywkx3HsfjhiUlOnMonT4BUrgzhB8rh7E5CNVUmR+0OWh0mY6uwxPphs26314bg1i4
j+fIdtjBC8xp2Uccl8zV8p0rfuRIb2DyiToQWGCZi9FnYHtaM64hMmlKnka/vQ80myCR1N0Dpp0t
yMwYvRcieOtiDI+ybjL57Jg5N0P4CKwxwYwCiumS0MbsRYf2vGJ2Ba9BWmVQl7qdD1VzX6/CAQ/C
tA0ErXFX6uSpCyz8v6rc2xHF5TwrkjcUBIMNIU/6Ro95jIAfuoaqyzy6vDLEgeth2k1KersiWRys
R+QzbNyz64JBVtDOMA4P+ZepRBgfmhIy7KjhMGgxOShrmrNc+nUnKbs2wf3cJt/cFiQSLQl2zQK3
MFLR3cyhCLo2PvmeeS0E7JlxAstkkGx0+24NbujsH+cZwRQAMR1SXKbB+qPevTBdRkLs88UodzaZ
MT5owqCRcLwOodr7BT2yVXy2o7gDyJbNkbqA5f5E+vCwUn+H4ZnIoqf+Kg+LQnM6F4ruQ0xnOSDi
87nWuLMW8zqgO18xjilHF3FkGHqDEQKfk7KEJui/rf5ELpG1t6XEr8Ht1kcPc0+DEpuh49fRkgOc
51walXWJxmJGTlXHTxhbcWP/m73zWJLcSJPwq+wLgAYRUNcEUovK0uICqxYFrUUAePr90MPZYddw
u22ua3uhkdbsyspMIBDhv/vnDZnUyD6IvmNjVH6dmTx4dmTtWEA9E5YaPLXnBKKRqczaCsoWILjm
WyKd721mP0pp7UQiLiYEFAvfWh9oH0WrPhpp4k8TipW8C/LudeyDvduE31otvB3Ruzm026u8yqP1
6OxnkVw7I70hdLGZ2mVHPa7DAfv7aG30KH9TcybSDcQMjRkMwdZq7NE7U9YC7QYG5Wmeo286T0VR
mbd5am8VtdtY7Taro43BNCfU7D3hAGhy+mmo8W501k7i4FInaxt0/atpNLfgI04GYey6DXeagdKW
FIO1kU4U+fHQTj6IJHtrW/NbM6V3eTxFa+LTOxSFiMML6JCsMJW11beWN5jZYUTM99Wwm9aSZA0b
7173SHQ/dLGzzwFWouqxSU3lGHzUMQthz5CB2FhZbaCEgPVbTp3kTtQXS69eJo2rdK7BMLBrOgOo
2WaKoXiNjoM+7KOnChMwCBt+jCx5miPPur4Mw6sDltZTU6bRQ9ncYAnb10nuMUy96+fCG1vj1Lvp
YYg7XyEZt2pCe28LwGR9/DHmxGOypny1pbwWFf+hy/EodLHJ1PiY8YwKxwINFBKBlCq2tebSqPiv
OSU+S6UxVlFvXbpJuRhW+5zVzBKmuWDH2r1oOtA1MCR7TvmOz/CbeTqEXm4vi+cx75E57K3Si2Rl
RqHzw59ZtfhU6c45NstHZcE03Fk1RssoYpXsnTC66ck9PClD6XJ8HNMDwNgRxGn7ok385Gp2L4US
fRiNOl6An3DZ1U50rOvsAz+WvsY/yqiiaXuoO/xvZj+iV4tRfGv7Yj73boaxR104gLi6R93eZ2X8
kWRsAUq7OsOlPKWk/rwqziVW6lqpHoZq8UOHNc9p6Ajdc0X6gk3HrH5JRT+15D7talgzeLee4srG
p4kvF12BRWps3HHbVyL2dFlVLBrc6kaffqmW1D9U4AO805Qzp5SbRkn40AJUN7WwjD0uKgV1aUEb
NQOQyoS/aQ21vrZnRhJdZ6DDjzHAAbh8Sp/qzEC1Yl3iz/QSbd6AxsCYaj91M1y8UMPqPad+jx2W
MX6hwqIdNa/v4zvTcGsv72fYQAT8eX0RbfD23UpzAOLXH9Sp3cdObrOQWeC0IhM8EWRQvAFFtMkc
zth9NTLtnjFj6FUHwqetT6Cgsu20AIPI15k4fku2a22nK3Cj7UUEGMQVpsBVx97GGm1In/Tfq8Kp
2eNJaOArDt7gkmBeXnKkddrN7AmB58XGWOPbe2EjJUF7hR+yz/aKOR3CXOWFWUugVnGOqq2CILF1
ACSERxJNS0tvweNC0xIMgu81t7yPh6HauAGvaNr9CzXr5aFHSmAKDRSwHRmFNPHZVfq31Kq+2fmd
VibrZnTRtYBF6fIxrcNNOoZ7Igxsaoxoi7N6a8bRJbOW2zaI12brrmsFmwnj4FSLudRScUuE7eJy
NFiZvX38oTj9v+z/DwD7/56iMcVvZP9/Nmb+Rfb/8Xf+lP3tP3SVqKbDflFDVjeJ7f+P7wtBVYBS
1wnYUK7zL9+XulR3k2TWCMxAR1kg5f/0fdl/uJqwVHD7mk3CFn7Cf6D6kxb9pO+ilROqFMSZDYKk
5ueAFQkRA69Wp6660Yy+silVPLWZAs/ISjQBWEVfhhlCLrdwcdc4iY7pUgE5OhgxDK3kK8gkkmfI
RyDOgnpvh1FwEaE0nmtR5Heiqxtu8ch8iJfkixyR4uF9Jb0fsaxvrFQyGExSW/vSaLIG7xwf2yac
znakOvCXFgrzRjd652JkTuNb0FNfQC5mz3LAfr0RuVEG3mT0CdNHW5oHRXGSb6FZyVNWmfqwKqGw
XnWOzOeuUHCJlUlsnxqbfZi0CvV97OtwV5H8hnyrGxcoUi4nGSi/QCw10Fb86UyeZ8sed1gD6gK6
a8MYdufJvIFBaflYgZBJnYVpl6JqrgZRGbdurok17uN3U7TqbRy5HKnsZoD6VRGU3iZRZBbrDBKl
n0yB4rLwyew7WLvupjBHYwcllNN0Eci1YxBO5fC9msaQWcSQk14ycuyhcVihJ1mJv+QTUPV4qlsL
hK6z9Jd0mM9cOW9y1oc1NqW7ojBeZO6kO7sKKr8NpbjYZWbhlZ0uFkCG9dBlTDSaEy8yEAeZMMJl
GhB7Jx+Ws66+0lDuUF6jBxWqHbTtyripJxSLkA3ZibP+sI/sFj+DBssHUeDSF83bhF3PL8du5miX
zGCgbG0Tsy6vMzBCj7pE1tcS29ZXbobHjUykcTOq/KRSYs4KZ76NuFW0TaMb2mYI5MAc1DDQadCG
vMwyXR+RWMzBNzXIku9zjWM5Gx31Fr2i2odOIJaxTam9h70pztiHw90YNbQKuJWx09IkOWpY258a
RTOeEQoCf+yykQ2cNK3vyRgLF8TnUB5w9hm7Wi1dXiEUl9lWg2Nidh1mgYyfU47xQ81H7JfFMLGo
z5ATIDWTLdhgRIC2G3DZgCYxLuygwh3mGqJI7PKComQrEOPaIlvQ7cvaRu7KkiOSk3kVSqfdp+KB
dAUvZOO0XKe85r1UdQ4BGjauDrId/m3PcdlsV5ZUYf5o3QqiFGf0MUhX8ViBJtMP0JzwuwflBufK
MW36r5iy0KYYbqcFjq1eDu+lOq0tg9B8YcR37pBuRR+dI6NM2Z2INzWztr0imU0Ztsr/kjzMg6Nd
uafN69DDUgZ6KEjFDBe5eBv1xeU4lfg5wH46F6dG36kXN2SNq/8IxyjaFotXUltckxDD6k0rCpCF
i6dSRiSr4sVniZQh0bsKSWR3stahhh+TE/Hg90Nr75rFrRmr7EznxcGpW+VLX7H372uQrEMf2Rtz
cXyKxfsZq2N+Bl3hvExK88UpI9K3i1fUiLAomRDpvd7inmb3muGYwl0KVjDd9AMHWWfxnhZCf8K/
tQsWV2q++FNzjKolM0eM6uX4ni4uVjXvY4/aiAJbpcZ5Mzb2RumCGdXxv1qLE9ZwypqgAe5YZfHJ
op6Salu8swlARbZ2AYzOxVlb45La9ovblgshu3MWB+4PQUbWyU2PwLhKlqF+wHQfMEuyCZj3p8z9
o8UAMDgSHPNiCpCLPYBGjnDTlol7oRXhoU6SbwZeAs7v3O6LvaBbjAZgREHt4z0QSJGP6mJH6H84
ExykqXaA7QqTkhs+Y99oDLZ5nBZTQyj4+flidIDCxm5xMT8U+iNQdNJBuCIU3BFFphe7Cb9EHBOz
S63wmyDzzfy0e5wWcwW+iuJeA2Z4BhKc4jBCbcckFxyjBQAHLSF+Liz25mK0AnSZDq9IEeAMHoYO
UQpHWy+tzofjux+zpPEhadwZmSZ8I9K1tcOhHDttrZePSZNErHZb017GX0r6pLghJpgsaG7Czt6i
RYGfHi2vmDiBG5n+2o+2+106+P/sqCE+NFtEyR18gakozQdUt3xXBLDIqsIIPLPV+72h1wruy7gt
Obc2NkjGvj/HumiPRQW1bhWwgd8Z4ahIjwoGDlWDojxmoTnsTS2qDqNTUfdQyOHJzkX5CIZyGlYN
9MTnxHHhOLil/UqkRznmsw5WJqqmbaWESOxVqK44978pQ6qcp2VdkykvP5VGtIMT7dwRDc3Xy/bB
y3TtodXDDxeizTslEzmORad9xrsefjFYCH8AchaCZG+yQdXiyPKqxBl2mkqDQO2kIFVCKhqKvlTB
x+oOrAcGRfNU8imFOvRKzNReU0X47BKJ7U5KwydlxHK9HI1JtQGbb9003RHzYEhih9hVrdk8WV1j
IZcikrmy3IKqs88uBIM1J7/slON8vYwB/uXYwgmmFiCHuINv+X2yNQsrBtAMdLsdVPOmyFlop7of
9tnEv7VzzFJZC9ZcBj4aX6XMH9sYjaS0pdj2sKUXlzmbENdOrZ1qTTO76qADwcgEWmOmMphVvtHh
20d11Plpkx4Ve7aPpWlj4Ovnhp4RddA2PYH1jdCZSM+F2BMZMRZ7fLFNK4lZWk4mhwbVfWKl5IIs
BjPhbMHFK1NXeWlSZiFwVy5VQ6ijzViIlNF8jwUm9SZ7NaUFmRSixCHEqexFUjNusG90qLociaDH
agBvneWEZGFhDxWDC34M7ii2CYAxF7P9QK7UwDDE2+pbIa/gg8yNoAmDo1Ae+NVC1Pv/88GPnqff
nA9wFmu/PCB87m3/1zHhz7/65zlBxwSE0cfFbvHDSADS5R/nBPcPjgEqUBk6i4CZEc/410HBXAIi
wlF5rMElNBbfwZ8HBYGpCPiOyyFB/zM78h8cFIDofDooaMIhPUQDKz8McpG9GEX+Qn5pXQYxs3S4
fhM575mWqR4w9Nc5Yp1BFu33gZvcDy53d6OkCJM8Ez2kN+Z/pLm3RA5rHgBuvI+y+TEz2ptKbzVC
78O9kvNDQ00r1+pcIxwVqBVvfaxXO9utQ6Zs/RBsjEhp7hw5VJhyQLpB2tq7TvNOFOstmA0396dM
m7EszOMZBOs1cGKocrMypSwubkZupQvEqq7aZYuqdV+ZjTn7Ak88ueeMekys8Vj8EpfQLxTekNzI
2EL4JabJ/lDBDRmDHcPSvZrzFjpT/koGcmRJnCtoyujIitmmnuXEZ9FE6CADkXeNuGi+yHUpWVML
1Dj2d5aWHCCxkNDUspEAdKWuSAg/aprM9qqhBjdjRcWPCaBrHddDDw5QfG+r733UdifXKHFKDDUD
wzYLj1XxHmKVPaYms19UBWTceSShCrN37UYzY8h+P43GM8wkOq3i8qBW8p4ZcX+IbUYWVZyKdcD+
bD3rmb4vDOslqS3m48QBzG3O6vEURvK2LHt9raphfXFjzgexoqgHmNC21xHzwLdRVfy2TuBhAWvo
E4rzFGYMOX9m/vWX2SB6yxDb8BRpIp8qydKEUszJJSu0eKc35AFw08gTcu646mwVhUjJJXRwVS18
Se7ppEymvSu1YVtZgzyZCrvWlVab2am1YzPyrUDtB6xniCRuHRA+SNumOdhNpzYrGH30DpiOHu1q
kRgbzcFJ0mWJb8/jY1l0z9N4ZoI1YSRoHs0s1u5BtUdP8fLYpkwBmz8yHvAAlfmOVX9EFhaMYu4P
SLK4sS1sZMqysLYdb69S5w2D5mFdR/LDFaV46TvnqSkNYztUjH3Hbij8Gu7g2QC87YUKBz8LXR6d
plMPAtv/Omz1U1CMuLXbydqkpmLMK/bWjFNL6npKHsK+pgXXTtU48yWJBITcNvrNSF/FOUxzoKkg
wPVdZ3YqXVWct9eUizg3tdrpO2iuBPoZbPaznnPpGaX6ziAnxjfbapd0ULMtRWXGfmDUfwAFuZeU
Pu06EKsrW8z22QqmsyIDqOyzQPYKsmoTqnYOmWeU2hM5bljemhPccgX2JPUts8JAO6HbzYox3fLE
H3x2gcZKOAjO6AtWcxxCPGUhJpp3NVg8SAAiVJ7FnL0sEQOLDeYKGxJzhTBWlTd2owpzGaI8iT+O
bXOY6Rl5q6H1b1FP5E3bYjVxdCamVVZY+x8JdQSW9YSCfJNPpG0Npo53TmZSv6LMwxZvdbUuHAZe
Y0yBR5TV00c6jOlD0XQGhkaz0DEI6ks+HUhlQxmAZ1XMahJjdp/TGo7dZMHT0wB1gMpw7COPXiNj
8iqaXd2FKmzrbIIgF6l3URTeJmkZb3oAZpfRLhmtVm5xZ+RoGlOk7IdOyi3mi5XgtOUh1hyMxLwN
UmIjHdHg2sFYXQ3GsIoTnQkeBVyxwBtTtuqwasf5jb6vnWuNtt9PNp6InvgQzWJM8W8Cy74m4zve
UcwCqMi3oCtbAgAVuYVpvg9MTqIODQz6CPWxt53jOMU3ZOWn41yCbFiKcXYJ2Z2VzLtr5MICD/Ve
vnGyAkDYmubB6jCNh32Lox+g+mocYsVasYR9pfgOSV/Fl1dXcw/AOlFWmllPBSzJaV6PWAOP+kxF
hEjKK1U37rXUXepTtNx8xlFG1E7jX5gqsrbm3UUu6dYEzYOwVKJv1YY4rKA/xlcSqR8bk4WjKNru
WAoTiwHL6a5VwJB5SlzYN7EaTLecVdP3DifLzuQaPKt9Kr+MeS28WfTsiK37MLTM+4D+Fr+czPEu
VeOGUoBUPQK5Eh7cVIYeNTaXNuz27LDnd0xqzqvQEbpDx20yDJ6zF/X9piwZrsNKZF6GJ9638ZJh
2U+VyQeVMG6cQWsOPbVtx8BSwMgDYeevzdnDxBT8HOqdehZcO8OqrufhO4c0Qgu2y0PHZBbTWr3c
FdSDHIAcQI+YhHzAX4MW1hnKswINn0+0dN2NU8zGM74DZlhFDZg8mF4g4apXBo/tqSTfsHXTpo2Y
EWhforamRM5uQV2iRrZHpw90nkZhsmfYYJzgWAJv4fOjAtFhBg2/e7FLCWtlxglncNHc8lA7KQPf
1TwyPLCsflfnOSY9IJo7E9eUTy9Msaq1uto0c1Gu6hS6QAAoQyNvSbdbQM4qNBUS6zJY0/HSP5RL
JZLsam3l8sXet5gLnjD20r7V1Wwzlvmr5IBKTm+dYVPeF5PBqgfq4drzoiuQ8AvJQb3Jk8dkkBTb
ZIF4mqBLcjxI+fM5eCTv5myDzJXvocs5l0obdc1GvCNW0ihAJ5bChabL1Zc6CXFXqTQnysFRz1mh
MwJJ93YKkk3XKXdpB6xv9kykqJ3lXufeDkuNQAIOvgVx06qb2WIozuNC8XIkTbcRzlor1PbSqfyC
XciMezRz7H420kuhYLStU7YrBv+o7ISfC5ADYmgjkfzCndkxpktsWdMMKZy96HHTmNFg7SYrXrNL
w9Slcv7XS5hFtgVoQ+eQtadZS3jaGFxrKpn2JRz8cyeXJonWzM9DgQdSJ1PKGT5OfYW5qpfCRWNW
FN1OTb5NBOUmVkOLSpBxR2lctHSpRYx+LMZIUUc0Jz44AyO/kEaNyAk2zD1O2hQ5+zoMNGozMUVE
keOH2XKcT4NxB+KV/sOiV1azBVpBaXv93Litvu3bjMWC9WUTJamxGcZHhS0u2ThX8cbBvEZR+l2L
hpfRSVFoK0lDntbGvgxsgrJh3q+L0eWiYvbithVSUzq+gK/GsxWaDduYmVGkrm71dgnL4HqhP6Vb
WW5JhyTU4xUtJw98JoAAK2PYzolqraALNSd0Be4REFJBAxRjgKVEG16QQ2Tm9rkRafC0dGisCiBo
fkNkqFEadS86xZJ47BTt0rNSrFy9QawqyKlirwQZEgweD5QHoBWKlyncOEwr6/ySNUq/MgzcqKNF
wFYQUj1AT7+rKAPayLZK7usICNI8N91aFoq27Sh02OuoGGPSGlebrQ5p0ba6jII9Yz4JaLJVOTxU
OL4aJERfoUh0ZzY6iT1Vn2IISJWNj1ytFSShuXWfVIqRGgWHKLIQvmnSRaB8uC4HO9VPoYyeEcsy
v4ggQo2meDXSoDjWeq0hqgHYOlolqKywL4dnnuMPoUFFl1kt6c9WdlvqAMLH0Squij7Hh0zJhksm
xFvQtvhXaiPckyp2PUbnFiFVpdgllZDrLu2W/hiJGX+u8NNwRDH9tnanhwYXLigKh6Kosp/K7SBC
90x9keGNWvHs2MmHNYdQsdS43CpUN9Krgb1Ud17hWZVfqqlFK+mc1NNtAdUqimXg08l4GyBGUuiu
rbOoOjktnja7gjQcuXwIaO4H4FNI0C6p8Mj27L5/ruCOSrUnrcR+lbxSba2UiMegTMPsPNNr9KLZ
Y4eAsNfJT/u15rIZVkTvl42+JK+o0CBkjIyfROWusTGn0v3Uvs+L76nL23TP1Bl0z/jKOxkO1Juh
uoBrwikrgvwQsRvcUcr62qVju8lT6idNh415TmENoll+dIwmODqL/VeoPHNHc6lfcFgLS3MsD9hS
oZjU04tiOuU+zWna6y3zauIIv85Ov8MMxEnMJYpsWQ2LqNa8lUl+l1eBcceFUabQ46XtTRXbYqZM
zUXj7lwx0pZYihuHd9ATLk10jPdjNPvhbN6P3KhNfFMQKMO/mF4buBy+FiSvLagVL1cYQqHu1Kss
f8Ix95aKaDyBHObHK9M6UVxfbZLpQY2YXmuBeqDfJdi6k/N1zIgH11q/J0k148VdaGFWa50djmg9
prcd2zXN12qHfUMFyximx6qvsUfD5HpvtY6TlkLkGEd74NVqsQvx+L1FEkN4W9u0Ppa1ZdyYBSe6
ZSC9tzNchlVSNWtFTQRdkk4UXlXb+Mi7+UOlMsmxHPtemcW4Ky1450r3rSoBGetZcZWxE/p05tyN
vUlF4KTshVo350EYycoup8Evc6W+5Alin5GHz/Q2DAd6MAoiNNQGbcD4HNGsvkQWp5XCGbbk/ha7
vc3YpUwf9NwNj/hKTQ+PWlN7USmjvTI2AHdYjHZhGmGcdUpMb063AeJpvCV5qfu9PhdHUC3RZkhq
PjsJ6KSf70yW0JWRkfYtK2ta6yOHY8o1Fbojta65tOBsVk2lZc9q0V3CMd+w+GIuSx7cdoCxr7br
2aKYqzQu2oAzr4rpwUsNxD3divFndGrmm5gUj7UwDAw7aUidqexwleYjZDuM5f+A3v9H8+zz/0Zz
/Cmj9lD+n8JCaig5v2SZbJq4z2Ll6XvxfY7f/wuLcRa//xUs+edP+FO3Mv6gw4EIms1Y2uKEBqrx
z/m2/oehuXBNSK3RmiF0JKN/gk0oIIdOoXHtoypRAkAW7p+6lfnHEmiBkOIIF2wwiaP/QLda4kl/
iS+pOoxKqEcMuS1H1ZHIflatXLUbhMabJbUybEJr9G05MkAKt/Rb7ZhAbqofgEDlN/Ec/ROf8sfr
CoP3wXPIsu0frP6/qGWKIaohCHjd1FINXPk2QnNJzYVe6fk27JcNKR5OPVhJHNZJPJ8VqpnLMMZp
KfFMud2znqV3GvsDTgCvqBpf1BGWLf5jNj00aKLgtHKZrWg08MmnH1IuFzU8pL8J0X0uqvjHb88X
owPrFIb+GRNu6iOOHUQ2pnHQhecY+/FR76+F9QFtC+vrvgHBoqvYCZP0aE4wQlhefv07cEX+2xdn
Us9hIdMQfhSfvjgAFkaoMexir+h6ZRTuZajsIltda23+m5fSUVY/vRZXommrKpxR26GZ4ueLRNCK
po4TPvMoa2/65vswN+twZNzOO9THjpKUb4X9HiSjz357U+rVqm/zvTTilZnggJYRQV731jH1axA6
e+bLmyEqcZbly5zg+uvPZUmJ/vKXXf78L1cWLWERPRT8sp32bZ4pwEnCZ6jQrsUzuE4yZEJ77UAh
TTFKpzzn4icG71sSjr/5PT7Fz7hG+NBslcgzXCKdbOrPv8csas4FNEwghZVE4p3eC4R1zJRT3QWQ
9QXOXCbBU+7bYf2bsJ327xeHvQjMZNZZPlT9c8hThzHQ2WOIj6P2uhSnGMdNa6WODR1W3cHK4jPt
05Ah8Vy63T0iOfvi4jRaJr6WsP+iJPnJGH/3iZh/880g3qmGYCIgTNv9FJVU+6SikY+7hsHNxjYD
bmyCm2UevFlO5Oez9pjvLPIYJWL5oIT3E4bI1GGOZ0SE9RDrPEUjWQqzBknSODQJ8clhkPyFQlm7
ov9SzQ1PxrI4RU64LWm+GziTD6n9OImELL09RRw/0luoHSlc9NnXsVGfppARGUbrV9ni/7W1YUOb
xzUO8fYTxPoGo4VDWVgdqwoXHu1RIOYy+bUb0otpxqSg9Ogr0/23wOVW1GML+0X64oJz2/z6evr3
hZqc6f98eKzYP19OFUWbxmzW3EnR7MV18BhWS3UfY8Mhsg4kyLadgy8wMuFd//qVPzmglgtZ8Jjh
KaQZUIU/vzLKd9cPdHdQIkUyScIaMDSM50W9TvpqU2DzWCUzZdu/ftW/W3Qsk2y3sAwwXqa2zFv+
ch9nYi5Yj5YsCdo0DY/Iskr4iKjF+L7rPaTRU68bB8UlVVy8K1m+DehaXbVYlLEtkkMrPPaDd+BO
2E672jFWuhN80UcnBRGfsRWnh/TXv/LnxOnySf30K3+65a0pboMwZE0uEMJCq9wur92WWHSq/hHr
F51S9b4JM/LfofzN5/Xj8/j5Sb68OLf9stYsq/TPnxcucXrIyeTRGVdvnCk6xvJIHG1vBuy8zemZ
j3KdCvXSMTgSUfGbB/rfrDg/vfqnR4Q5JYF0l1e3G+I3gmtDz3aDbj+I4neVX/++dfj5jX5a4GMX
wAyHKWSRFIP4kIF97dBOfrdc/d0iyvmV+fSyXEHm/nTHUW1jaNnCTS7SFv7SVakcbryjXegkfCQx
vOYZDeM4Dzx/CzZQY3GXDMMFUmFW3HeiPPzm6kJ/5yv89BXb1nIT2jZzS9h2P3/FyRRRfJlmRHkI
c20AgAHjciNty4BNzOuW9alrXtWg2yjMe4b+eVYO6YhxQSVy0LrZCzSgXZI+oiJuG4mnl/2WVrDV
41mQJRA8aB/gyW2vzLL50jEcmN6s8SYzvlvIXjnFBeFWNNQIOTSBZhC/osHP79QIEOzSbRwKzL1C
fBXdwGlQEKNh6LJywaXItSofJpOyScKrO8Z2H8HoKCeJtnVs8HSXdfw6g6Na5RAv6xkKUvhaG8SX
hfMlG8x9UJhHNrFQPSDbrTmPgnMr+BQmVWeqVCjMVJJU02+qxDJIkuCnKyOsfvQ4fcgw8IiYefaC
5mmgqayoWm2gUMWkuNWs0/acHbVNPcgLlQUtyUDBxkHyIyrrHbHa12ax1yT6vRo2XoVcaUNNkWQc
Vp1LIMmtRLnNaefe14Ve3QxxCkjIzM292Rq3hHADL3QDHCdRpO7TLjpnZb4j1sokUMtvapsjnuLg
HYHmK3ytGU+dRg7y3tE1mCoTQ5yhPVT2tSpmtrkOMb2pWhnEzPDF3rSbEiiYr3VF6dNXylWnR3ew
WpdD5w0w0CNmW0zgwy2DVn9MM8MT7IYQJRlyGgC3alT4JLau0v2uyWAXiZYA9kRPntuTy8n6K3Ql
v1bGRwnAtijEHfHoDeyyU5AHO2VQGU5nFS4qQZF9l9dESL4nzh1JJFQoPKIM6gmTE+Vl5+MXFUzX
pD6MMwcMoqYS+B3RGfkY2pzmYVN7g13Y20YhEFoNfOUFAEYCnrIVEDRKRsnWlEQ4bqL52pYlVdXx
HWcVEp+rGPZtqG8pflh1D6BWPbO/BjCr05R3gyC4ohAjxhdFqXidHwqNk7NYqepaIHMa0y6lrNQE
ZK/eNF8nB1dvf08fFZ/TuG+GD+qhPHCp5IzuhiInWEEhVhlrd1aSreYkw0cYdWct1AwexE+ivbdw
7E/kfGEa20dS6LS1O1tdTt1W6tN1Mi4t9ef2DkVmyo2HzsKbVXtjwQO0uNf12TeUtRjvFVABdEm4
MzF7j5ja9NRYNzTiOpNzgpMMNq7Co4i9XX0Qve0XhB7jbUMe7gtKURC3h7C+Du5Oc+9RO2KBk6nY
tdO9Sp1hZJ8ZMm/HdNxCBhSP/Oao9dkoD2HZZpscmhsJK4Z3bIMoFVnhZVzxyQL9gUPbDscRnjht
g+85JOmhP6o1z33V2Ybyvu23VgS/R0Yfjp3eTw8x8Vo9yC9py3xY0NZtT6vECtd2960p9n3+SrEW
+Zstx1wvGb9WlnNo8IqJ6ELI2TfN2yQ4lsk5qQwvqhEx/UrPiPwwfLRcbGO+YpzBwFJFvs90bsTw
FRvFTk7LpLH3zJQvvoMlQoasi2PiXAM+0LwmRBpzPCTM8ahWLStSPd/qKljkdNQJL+PEcmAf+C5S
Thx/C9kn5pTMLpmySE3WiabvVEzLBdnANmw22bXSEiL2LErKWtWoYkSDXClyB9FqgU0QrCm9Wk98
c2v1ZOdOgCKMM5aBFSmGYNjFyldj+Daorke0riq+Z061KTNIhbTbTEhlfYjEGu21LkXvT8Mj/O8p
v3eKu2ymT47EHLZr43sfbhIk7p6zcaM/Gslthj/BhsDpjzUGaWp7xnWdPZG+bDBY0HS+0h3oCm/m
/FxPW6v9NuhMHCAVSvVoB4fmGsLBswXL8jVmZtO4zKWVp6jCVQfGP3LOXMSmeR4eNMSpub+myaWa
g3Vfinfm10cAeJ6N31eK7IYWigaNazvSrQzXfumbdekzG0RziWFArANW5UE7pZiLm0KFV/GtGZ+t
jhUCshbZ09ymnHm67eyDMbI3J+9TPBFm8Z2J6aJn1J1XtUd2AGV/40qdPb3lk93m4kDhY2ZyoBdd
H86uoNsY67G+Zma3VmJ3beTY1Ns1ddTFUmCRbeIxwxFHQZEL5OGIMRZ7RdY/SEw5ZfIQVsHog2CQ
T1FjNqc4aOBjlNzBqgqrUIFKTaFDbryiCnvo4H37RAyPs0aQ+6E4KK8NLqD1/E2qN5lytp/0ub5p
+t08PIDMOIQKNkI5d9RkOBgfbHfdTjfpM+SSZDs6BXPfs8yPQEcbce3KZOHK4Wz06ieyCJSeemUJ
PKBwL2VzZ6sfAy6+hONA5Sen5C2TUe5lHW3oVzntHJenx3w1CesoErTXXWSPfi5ua+tB8F7gcnfH
gvdTHSKdCgjmF5XhxzbqL1mkZqcmnOMH2CjBtFWLOyv9YnwB06mbvtkw++Udzp3XtysAM7AGdvkH
na/bHhEXWGbL1x9tXYnHCf+8upvHo1n7s0XlGOkAcqqPs1ggpeD/XaK5wWrGXMktuMunN5oInZDH
x3+zdx7LdSvpln4iVACZsNPtPb1IcYIQKRE2gYQ3T38/6FTHPaXorhsVPeqInh4jkXsDada/1rde
wyXfu47j9w7YqkkOmtW9Ub9aG9tPKekm2Q2nIr/U+q6pzmPhrjNoiKU4ehcnJgLg+3yZfD1inNsV
/7hnkinDY+9RHyUhCt3H7XMuyYeVPPUWLFhcg4b5kwnEHR737uRLMd844Yx7RplQmjhDpNfBtaed
b0xi5Sb0mFQRQ1FLuyTEtGvd6pB5S1vwKsam/rSqsX1jtPFqlAYNk+2ER95hq0rTgurGaB4eAp8Z
WGZRtV7V8i0b5veg8ucdzgmQC0FAMjKqkmtC18SHOTnVgVDFk1lQBtXORFIbf+kLrXz/Wso6ee3g
UxUwafCC1hFwRz7t5oGICA4PFwStnZpAKPU43s0lNeQY6IIdDpmEkqmwe0nGj96w2jurT+tr4fbj
sbQbe2u70VuSDg/Ul66HvvXO4ClqdsBRP5OK6NbUIbff7FH8GjHH0EtFU4hJFdvKyaw7yBYUokNV
v2Kx/CTEE+HpZs7t1dE7RNhpNzoVYBQfg3ybgP9caiDXZqthDqZMaithv7sDDMbBXuYX4FRovxLR
fUsCnyoEZKg5a8PPcunFrhp1db2OwORAz6asjtBw7hLXXHBvlLxjrDJxt9lPXlKEVL8w4ECsoekz
aOQLqsNuLLV+8KkpOJRJSb9XVjYYVMmBk4uJ97ZNth49LL6oKOQsMtvRVkfyOk3Qg4gZtDvmbimg
dWoLZBOlNxdnxhI2eaqhNTC/0pQzislgYaoBVPqQeoMy9zbM5XZN42imKvXVrLG1Jz0x5QWWto7w
RZGpi9Nd5jLeaCdZrQmwdotz7JH6CfoKKgKhzCfDddaScuM42hOfl79+s9ZFMHkwGFlnfw+qjS4h
oUOQwJk5gqY1Qz+4TPNW5C1VIWHl8PMB/e8XvG6TYPhb8UOmm8LkEae+q2QZMb+gf4UAdCgaIJ3c
PDpt2FyLCMy77yZv3LKLY9yW58jxfhJ/IuTIKJ8QVXpswP389FUmdpGSb1VNCgEucr6y6ok/RKgd
MKbff0NMlMOO7nJkljMrGR4IiX3DwryHb8okZK+ndRtlw3asp3wDAp7rRMa1s+TcTCqX4ax0UI+D
FpBWZQ07o6+dU6Adez2GtBoZJVnFlIEfK2bT3w2AUq7ok+HaTV2uGClJrzgND63BKxrr8uxiw9p6
fYfa69v73IT9bS5TM6Pdh8I56SK6n0OBR8cwHiodcQ3u9I+GOc268vJHkeLkmD377AxEFVTo7qwp
S3ZKF5jcaihFvX+YfeNraOOn34WzKsh2bURhkIMps+8Zd3aCIX0zuNN66MaCK59/zZyUlbpE9mLC
WjyTaAepVDONN1W2hdwsT+kMyicgrN4m3RUCyTeSLjs7XLLPOG+OQyD3fts+NH0Ft7zrgkvZB5+t
R34bUEAyNf6mxH2zTl2PC8QSmbalAcbTKBOMrsm7ygCJDJl3sRMHpkV/Fb1zHWrr4C+JfbDm7jbw
yDqZIRlmx0p+hYLwZcuRBRzcSvIXrGRmfpGSZbnGNIC7FYEn41cLkv6gWqi1aVPffNwVCh6mE4uj
xVWVFt4KuNoEydEfizc5kfFoqxngdjNvsxk+LBVKbAPwoo2B/FcDbmddgi0n0a6uqNMbZP2rjrgc
DA7IHDOt18qu+DcItig3/rpF9t9Gxcxx21XnaMh7JvekvHEr9mc/cc9V6tzkGNz1ROapkPsWJ/IW
zfjOxQgmvZ5/WY1LBE4322BiJj6ZgbuKwE4nlcTrKgtvM0l20lw5D0nifShpjdvZsj50Pn43qmDk
GRe3UDVvLdXTG1NwACoqNrRisBxC2pNPEy3aFyTTc9dYGsFrdFY2IsC2yzh6+3Uh/XUIOKjv532S
2PelNd1Gw1lT/PoiOJCLHodSawm4KdG4NanIRMgXFtq0B+yW87asLwMnmtDlbGyYldrFMfa0ucLG
Op8t6wt4wYfZYA5mynmZrfa95eOu8CQzo+mOqooe00DcC3cAeJx9Mu+mZwx8mH1LE3WPhLHt+Pi8
LntXMjuMqrnLCSpG7HscjTuGqsh/sFfaq/QTtoThlWQIKXJ430T11cjbUr249ZLJgkeVPFvpuDbE
eXYIbJSKW7s17uzUeCsNzYvav1l5c55JyEt1ACFRatBQY3JJbHURStMMMa0Mf3yMTevTrJGulDoY
U/ASjwVTX9DH8UQESVZbmP/bxHohuYyBONimw3Fm2otF+6Cz9GiT2gxtwR0fXwMgmr74CMz+MXGm
x7F6T1P3e0Nfhi9HTtxzsRlN7yVa9kcaBy/YdjFDkVOKXWoSMXHcGx33WLPagnMN2B2IqvC7VQB6
B3xzYw7eZ+DMo8LHIEcAl8GvosD5abgcXbyN48p7dznnss8Kv/ZWmG6+oY7uC4qTqtF4HLruXlod
NwVr2FpKkjwDAEw6EbxBZN6XIRC3vP2GHU2XzV1aUNLjC2qicaoFRfQItB3PD747TSyrtLj1PY16
OBqm/6PwcVGoPtoo13wAJ8/Zjx8CStWXO3IO6OKTMDHCGPbJL2H1+/Qs4VOzHWsPvv6Us9NuHKu7
Oi6ymq5ZD3wb5mMe6ZPMnL1FzEOM7jWkUGflhXnInUY85DBtcAiMB5SXDdkgDJ6h+iUDXsyuvC0m
YHD2DxKFyTNuSDdPofyJ7LOaI4aO3OLM1rsWemdH9SUQ8kgkbzOBWuvJFqWL26nqx90Uxhe7Qgnz
9XusqGg3E59nLXhRJghjoZ4BHLwUjf8spfhSvfkySmrpVfM51vCZqX7oO85r6kk3LZa3pn6shDcd
2ni48/o3j7hWJpO7KppPsR5/RMOyPCM6QMR6ZR4A/uihtGH1zXnzHGC2E7YBwN+S5PxKpEAcxdm0
TdL2sRvSfGv48pyFCj9/ndymCW7yyBYSVRFvScYVLY1q0BCuWCBZsmBwJ4KdTZp2nWm8ZApUzCKn
bfsCkKlu4n7ngM/Y5EF4RZj3V1Et9GbScguj6anQxZ7g5KFoxmsnYfclrmMfAgYq16KCIuj1OrnN
4xC+OSEExUiCu5GZO97H9CcQ4OyAV5DnweS+7y30DqN7liX7MpNCd2ti5Lkm3nsjk3udAuDJHb60
bm0XWQQ7bbzy7rGhZhFNNRC3GMVVKwdJEFTmOQ8bCieuaRDByX6YoZOkCQ62NIVN1V3nOPxRAi4s
ZJWv+xp2S/qNX3xt9yDjtK3fujAE/OJOyFHuzi9n7k1l/FRqxAWqAq5drj6CrsAU+4wycJkN+w41
ltKzNj6NVDGtK6d9SAZEhVaDDyKG0R6S0PoYze4HGVK5slyCIGXjPyQRHRZjc4O25sB/3OQq+9mE
0BNSOTx5WXihoOi7bZMd6YindXn9XGE2n0wLkBqrFCiN4Eyl3kRpGRW2NAYax/GX09yFESQP61ce
lCc+AuretFHfV/0vEg9Q2dkX8uhRJtU2aA4sxVFBY+Aua44hrqZVgcCEeGxx1GVKf6tSOuYcvjJu
/zMypN/Xe1mXz819DO29oC6r2Ing0k0f7fRWcv3znptgpyjEAL1QcRX+a97x/+0p0/+Up8IpwnTl
/1y1c/lBdvtf7Ch//R//tKPY/zAFfoHAxTmCfcFjiPBPO4r1D5t6HVjJLqU5NrDl/7ajUFwqPSa2
podhxHGXycT/sqOYC5uZ7hHTXAi4zLr/EzvKH2MkARyW2VXAMs9PgCdlmYD8beiX5Uxjc3eCDOka
2cVx8ggjVUsaZ3J9Jiy6//a3T+b+r9nJ34tSxR8z6d9/IWRoT9q2AzDiz78QcNJY1RMCYmIDjZpb
hAIrxv5Wt1a5iunqRtcOGZujFdiGjZoSgExbe6nzxJY1rGcVqQ0wRAZQSL9Vhi01HJEaZ9sTQPAq
QWqA7V0zC1kbtHGi9BfMS0w01X//i/wxGlp+DwkgOwBX4QHE+BNDLEcvcLROrJU5zO5ei1lwy7f1
Buyff/z3f5X3v/vQsDJRJE+xJPf0P60Nnt3qpOS0vXImQLLItXCs0zPjWn8XsQivp7ov1nNBrJYr
xiqOSXHNXcWUmpxBFyX2trEDELexDXShMC65XeSUiXYTqPmgfyx8hA6/Iz4v2vo0YVJlypd0HwBs
811MSd3aSSNn61ewAa28fhGyPRXSaZmyElfxUTjo1uCuHhpcLqi5BuWm6ahxFdUrpUlzhJ4vwseX
EgyU8WAC3VfotQR9a2bCLcqt8heoDbAtsciGw+yk3+uyT7d9An2OKdHCulmIdIR57hV5bnJblxB0
na7MT8ZE9TnR6lSOTctuM1I0297F7J9Wx2nD99MjY0vgROVjS5uC6YiXIRvewUK+O6VmlDcYc81V
eNYc6DxnywQk/55h5HxC33U3NlLZFqz2K4Hrn3HbAzezOoQyWU183+xLUyJwYCrTX4uIUZbh9A9m
U376y5bWTeT/PQ/pitybcR1Eed95xa+AHWO2QF7krs/VcnA4PzsWwIqgmO+B9UG0UhTrCQ/klkoS
EW6mJW3SmRB+8Ja0tA7StLbkDcgITIC74uiOQ5vY4zwdb0mVukchkOoFEIkb1jLmdAa7IZ0ux9Dv
LaCW7i2n9y2jpXOfyzDeqqUUzux4XRpdsUNOLcbiKfPOAaLxTo0+sxy/q47jNHQ8GxQAG7PvAjh0
OTAzehwvTk9pHUNBgGM5n501jBQsdM69Xpru/KXzLlna72xNs6Ulo3DTJsG3oQKXSALTzDr5NAWy
eIeeCVmoqyiitNpyTX5CPUd1zMmk9r9HWRnhMDaejC4Ft5QIfS+qWlx82Y0v9FY8DDnHvMiWOcY6
xbwygBi26eyvlgYqu8ZmmixtgYLaQL/L2oteTt4U+sGqG0jYu150BRiAxG3VNWjKwN1XDBM3flX0
24KymB0LoyJ4Q2thMii67owQkkgFYDaKEFCCSb1DJrV2Ymk/rJYexHGYU+LeGmNWpgq2Zgc/fx4W
YHG9qD7yQBQHTbMLjt54A6fw0XZG0hi+K6AEwDsIyaU8KUxgnGUY5zrU+4F8s1ER0/JgTf6bmHX0
ozcWYHNWT9XBMWiHrM3ZfqkDqiPlUiJZjXnCiYSGybRf2sJqCbSZa4mJnsH5ivFhYq5RAjugi/1T
Xkjv2cF+v5tN54vAYfpRBFRexjXjso5T+t5fijGLwc72KcP6Fxz06Z4qLHtXehRrdsP0EkfU4Ao6
NwcBcq4NSeLL1PT2c550Fha9uHv1U4o7QzpyUYpSN0FbG0HeNkvTp+ny4zs6EhX6V9S8l7P2t0lj
Wj8jXUFbBJn72nmCF6LXZ3pgEKboGPVL/WDFNvGFmrqVERxC6eTlsVyKSjmr5g/+Ul6aLjWm5AEY
2xXFycto2DU7Bt3j0njaoxGuckKxZ20MuLca9ZiKhkMtC9KrPaQB1iXyYmPk1vu4Smeu/NNLQxJv
lxCtTSRc3y7lHhQR6N2kGWMci83h0KXCXfmGDaFN+l8QP95ppvqO51+eG0Ba28bpidYE3r3s8mEb
RpLBJtW0w2RFG0DjNcK9nXVrKy6RgAOIrngG6Q5xYQNQVrrQkVyOw2XGtK8iPZHG0T5KQVhPPCn8
4aEXrRKYopuI0khyxJjZV1PTundNV3IfAvtD59Ha7Rhq9u5Z+WgP0LHRvHJ3Nt/qRJ4if5ab1BwH
WsDFF0Ogu9Ifr7IjzmaR3KU1Ifbja9UiLRdpr7bQZPuLkuYdN+HyGvGVDxVxjVqKkhkY1/lZwTrj
nI/MGjam/k7nFKNBLZfZJ32z5UKKrkZGvrWLJ98aK5CYY6zOiWOEe6/KI5abefrOvACJ1IIJ2UZR
cw7oV0AFa9M92PHi0EcY1WLhZryY0bUjIXTJZ9+7wLbzVwrv6y6lA31ucvtiht4vIyDd0YM6JlxT
2lunAa9d8Givp7YXG8sdkm1u2uktm3EzRC7yWOXguAcIVwPQsXjNJGs0yxTNuVB0N1k7/Rhy/2dV
xclucrr4EC28JtdY+gla4o6MrveZcO5sMB9zpsjNYJPfFHXh3YQavK0KSLbPJoy1hEEdV1O4TMaO
tsP6IEdQeWpGvMNrWINrRviYHDt99IrEZIZSB+kVMby8MIHwbkWN8S/TwadbCI5YmehOIJbDof6V
NDGDSUmDm2pBtqcIO7zi3HhRy0hfqcncmj4htBysZjLV13zuFFdbQllhlsBNNKHZu07ya+yaD3sm
Beqrjkxsh0CmRfzUDsTQGtBJA1WCxy7K30w9mTt3pvY2MiCBk8mhC7Us7yYevROC7V2VMIxISg8/
QDTIramidhvVHj4YAQTdrNgBpxhSdBwL+2IPI4LaoHyOhkShsYL86hH959VIngRmyGilO4gaJR1j
qFeBN037Ppj6I6myZ6sQxbrR9VMfJgdvku650Q5EfrrBMpXcAu6QBm3c6UTP/Zj4IekyD0Fq0l13
0oLjZzcn31N7BHtj8DxG+B3XQ10SyIds9ohenbLESA9+eSx/qZrPpSuaYyRlT9e2MLyVPdyKmOYH
syvLByK/0ZFIav8d8Pcx76IAzYoIJtse5jYxteTIVTlCKEkf26q6zBAfd1pJ3lsW40tqC30em/GT
+AgX8oQP2cqDnNE+hdn2VA2vJWeT722gwi0qXb2DM4ldZQhvRMVg6YzRxNcTucfINamD9CxW0+ne
sPwHt+huINSLoxsTKuri4bFh2HEX1oB3kimJ7tI8zzYtJDAIUxp1gM2w52RHEoUXrHFquoWabRKA
lzRk9ZV5MffeCIdUZY6bIB7tm+tTrtSndPT2GSRcRA9Q2KroPylqCzgkLuci1/JhviSLJxVYYpP7
YgOMa14aDZaeLnrdnkq4vEQNiUGjApNZLnJImlH1y69LfCaI7UdOKWptUQe/VZPlzHeOUQoXkd4x
9R3843ZbyZm2YNF8W8yVO17EYVOW/b3fasjkgYFsAZkYb1qirqmVSIwD7DYYbdxrZsUTXFqZHJkX
L2o7ICu3mgEIIAdBUskoRSvCbUo0fj/THXBSdeZtK+FPZ477gvAxR5YxFLyesORZiLVwd3FIKzCo
pXlXTl51cnI6fruky9imUgobJ6k5xOHvIOIK9nKKa4a8ZuXfB9otLlM9lj+UdhZUeCmPZZgTFsxC
YT1UA6XIK0Pm99JXpxwZ6qkAEkxjU1Dva4ZyVCMimURjBi4X6xY4blaD+C4AS/pYtr3+UHwi30XN
acV3I/WNdwfLfSidu3AOxjO9oxVLjjOdp6p1j4XRZvskz5xTEwIplqRWD4OJj65vMFcIo2ef9kC3
UrjxFFS6fg+VmUx7XAHxCy04/TlIGVCTbkYxNKSkZCvLMSq1PSSdVYiIdYXHnHyfooQTc8It4qGz
pnEfB7rd+8spbYU8yUZiTuO7aFBZ+HTcc1vqdNP4UfPR1Qy3dGOE98iq+RZCHBDe2dDGSVdd/Swt
9YAxhGxo39GlKGCO7NuSVZcRvW1suMD7FGd1xmRtJj7Xm4Wb7lsg02nbQ+2vMM5ipeIEL2///kr4
hzl5uX26QgYO/BXJGUz+UbUyD4xVXa9FIcr167gchOjH84gDj5Sf5RZpa0pIXPbhNYDV/8Fo/4c9
mb+bnDKkGOQJLph4pP9VMpCkaGxv5u+etbLEKq2z96X0+8GyWIFMUFqwErIYr1gz/PVb/0cS1P9N
9ulfQlT/D3U9k0py0B/+jQKVRF39RyTqr//nnxqU+Y8l2wTKx7LN32LSXwqU9w8beA95CZ/KruVh
/W8Byv6Hy9tjIkrhbPatvwtQcHw818Qb7/zz3/4nApTFD8ID8zeXrVh4QCJYWEKggQCJ/qFBGcoy
zSykTaMNklcwBzsszIeuktuaZdsU5dWN5s9sqO4mM/sG47iFHrkMMQusMMODGokojFP93RoptlmW
ATx6tz7A6qLS4QsFwmTwp7NTU+DVsTrnWSSvTgk6g5bJ8xCjLjhKPhgu7cGFaB7L0PNoYs7unZEb
mKiil+j3BuygnEPb+FmRQOL4SBa0mJ5/t3hRd/oxZQIJXTxVbYnBLZyIYXYUQicz1NzCuHHVEtDj
yq1WoU/msHht8TwGboj5itISwxrgFkjxkgj3GI+vCB1wOEu5ZhRBLy0rT8r3up1Gz2D3gqQcEDVd
jS3cl67kdDwNm1x02e43qjsYGLr1sIRIq8MYy1znwVVBsm1GCJwS0WJju/jQ4lnhyxv8+TAvjrPK
gkWMMxYfCfBoL7dhE9JJ5iRURkS9szIYAovZuy2/UREpzUHSGglvmkunUpJvh7ELT1lYj7eh7n5a
LLjIAwaZ3zZu114B6rPqnGRv1fGuAyQTFtElx1u/xdNivjkI6Ae75hAfttVhrAS3TxLkuFu8t8Yk
V5y6ej+NUwxemdNLJ0+eU9vHgsV7T5AftHUu7zCJAPyI4y8jGH8MRr/Df4I5iysZrYZD+Ix1coKh
WH+rmIxSIhC/adM/ph64foj4N2m2twIBa6yrzyzDh6aaiU3a65dGjIA5NmS+5wYtZDMM4Q8vQmjr
k+CZUlHsXm7PJByb/Ipb+/TCzs44pJlp86GsciXIvK9n9m8u8AsHXQCR+f0cgJ0p1q5pVGtBlhzl
xi03eDpBMMmEhiXY3SkTn5WnvIAvCTOP0S0zpCJPHjraafDFuEcnw6E5zPgE8r4AuV5O9bEtSNi4
gx9vgzH+5g/phwrVZcws54wBRzz2nLmgBFjMh7uSb3v2jjOgenLkYD4gfocXL/Wq+zatjEMKuWod
efxqtRd/1KX1EA3N228cPGuNs+m1Z+3rBWveJx4HFinqY+bhUf79ceQRJ65tiy9ibbQ2pziLtP4S
Ej9NTfal/cHZUjRZr0Jt5xupk7Uzk5nC2Ug836LXwgODxMuodvCX3gsjhcwCTaJw+mYTT6dAMcVp
Y/vBzvP6MOQEuhvJQyCYNVupvzLL5tyM/FSAMZ/dUj/H3o/C8y+FbJ7glJgxIfsQdwFFCs+NBUwg
yqt3Slo2EAjWQY3xpMDRtsmd+j6POm9rUHCM9UTctaX5VVPnYA80ow6/ZZLwJEvu5rGtD0knj1bo
bXQL80PXS1qeVtIbxH3zwtOy2DLUvCpA3q2M0fiVNhV5ObqN/J7L6gwuIhuselfDzFhzHUJddEUP
7qR6BkOxOGxLbj11a65jO3yWoOV/fzPCGltcsQmEdtYHEaG/Cbv6UeUdsyyNe54YyraX4Yutjewg
MMNto2Hccslv8a2Y3JJ9E/RxQhtAGOXpGoIuJnBOaivOj5TcPflzhT0z+pjD+ei4rotS0rzSA3sO
RuOrmuBiLshP+BN4/aYOJm0G84Gj0I+mCEiFI5FQvUf0nfWKSA4yW2NSIsWlGBPFIvB06BKJ1Hwm
Pd+csIG7hNMLsPuDYROyJPtA+wM3dxvpeioNY+uJ9INyZwhdxMLXgTIA1nDymYxdxUV13dJmwMTy
0yQukvTiXvkg58PxHLjc4JaympoiIkCcVMDYl2RS3xyIpNZk3HuhOtAKuU4UpdUwtt6MpPwltbh0
VM14Hk/J7H9DQ533ow3fFKTOVQX0J6Tw/6nROget2tlaHYUX43nCY7dKlflqamzfuM5WZk+d7lI9
EKQ4qXXzTjfPt7Hz9prrf5TSdS+/u1QjpZF916vyLvWCjWWo+0YY3IIFjtXhLG2oVmVwVIG4ithd
SUxYKGQv+FIxwdp4X96J/DEVxoNqjxtmp2uNFbuz+sdFaSmSvd98whOYV7Hz6HNnzCP7UxK6CAKo
0Vn5Jad0izgBpkesepBPwD/XfRwfA8izBrZZLekjUc2+Hgf+5Oq+mD/D6AtJ2APYpiP+JI6vhyJn
gypr/5lr9D6B/RxK87XEDGon7Q160KELwq1nTE9h0T1mS4eMbndmRAtcVp5Tk8oUJrI5Io9P7069
eCYjgUplQMBNP6H0fgtt3Atmdy6Wy1/snOoyBxJmvWoRbN2xvbHmEunH6GhQL5cMu4bcRe/klJSn
tKk5Gw64iFf1sXen29x5J9Oa1y2XE09N+5YCd0hPn+PAvafIjrJNDgGKPHBUrm4NLKXxBEP9RkXn
1IiXoLbOBU4Nx+MEgbPSO4XNIyWURz8iuNEad3PisevZl3pcDDz8oGYxXhRF19z5HCzic8IUt3yq
AwA6ungvbRDouuZC66mZATvxcKwp7iZQmuRJZry6A/dod0KajarGuKtmG8KJNdqXMsr1Acfnhtv4
VZQ13sKyO4Rp/5TNyFYTs24aKyf7JVL2cIfn9SvLcn87+HWMe9gWuwmPH8k1FF2oHfO6UtARRAgO
AZPUvLbzKN70kWUc04mOrSFGMmvHOjghupJDFm38WLoxZItwJInskI/pLMqiGx1wTlFgZcLQe+Yl
iPezB3Gt8HEAJwsA0O9jDj29Z+8AaS8Wkfw5hQSwToPpjGJin6zUeXFaHtrWn/DWq56tCN0AU5OF
PyV+VLrt1zm3zGIysP+ALVqlvbjzc/yezcgj0ujRpVUO2bEQY/tFU0O7de0+/cikml5pZMIz0WCJ
7h2m51YfOxgpSMK6tTqELgVDZc+f1Bl0VUTBtMlCOonsPnpNGtIsA11iq4HqHaYBs5+vpx4vTcJV
27YV7sCF2kM4Wh9zM/xwKTVPaFgnUJWE22HB/QTRVephn5lc+gFY0Q/liFdIw8a+oVNhXfSNuwVH
wuMHPMjpq2/hQqrvnKiC+ETtEcgL/zyZY7LBHoeWEqc5nJDmYaALKLDVLy3VhxgIZyjoFrRBtcRX
jTa5jJY80wm010M279oq4Hff9g0O0dx4gK2B7pSgwCwjBLIqKLnQDznkMLHjERjRX771fXwsfcT8
rMIRIkKmNnka7Z2FupRM3UekKQCdodRhjO5IAQss02YivtDzF8JNINCpuy/yPXuwMo9CDya7MIkQ
JjF0dJbDtBoWFJRPDToHum6i9hXkkeDuDn3OwCs/RtbebINv/KfNWi5gKTnye1oLbMpnod/ZULZW
mIiqU9lFKc5CEFWJuZh6qQ4qdyPmdzJN90HVUr8kU8iA4jfYp31amL/fffRgiOHpO3gB90jdCYjI
vJ+YdpBULJkKrKBG5Izj4HtGVFvidFefk9YXg4IRRq1VtjUNxtWhaDeUlqPXW8HPUk0/7LD89Fx9
8zhJ8H7xkoXh7J8J1iULtApbbeTpdePnz1iheNzKwKegAPtwolS3s7wYipoO3Ts3LS9J6YTvXpOA
yFsA56OdYmOaEOMg+BXHOoWXNmrmH0bO7KYsCmYvMScDBSwVLh9VgUJY6ipGbx/KBqSp6qYnSNaM
a0OO72bbv5UC3TuMu630ABXSXYtCmTvbyGuNFUUklMxnmGXpEapYpQt1GwmUUfc4JSSP+GFE45kr
9PNkyyiToRwzwDVxNmNd+sZ3leHJBRqXLFoQzrAAz1BZADNnvHfMrAwXXaqPoPPfwx7NPSN0t+Fp
pB+FiwXOoKV0LOqZLOXaJjqOfTfUjr8RS2cqzepUxTjohMLPv8/QvlZGVT9F8jMK8K0xHXW8ZXbH
AjTZziHpC6Z25C4cSz71TtxsjCnCl+NRwMZHRl9rE9cbrwMgVHMfDCymVpEKrYMY/a2O+TYjqkxV
jOU46MKHMRwfjQVB5+QzVS85rZkt9jFjYJjm5920ARJkM2SO0pcp59mpcj4c1Q/qWnFOOw4dR8pe
FBs6n0lKddTpsT0eJ29y+NrIOpWYE2Cosd64jWrI/3FWI81iwFPy/fFHzYFhpYq8xByguXfx1ZYE
jVLXYureG/tu9ElyuLcmzfI1Y7HptaI5AD3XiDc1TtiE9lPog7Q7TrlZ4rvIeHQLFwr/nKuTis3g
fq75nvgveErKGfW77vehD4mnNrlWJeNBN1O9Lm06D2WnJygjHRX2YzdfVU6stYFzfQpI9dsxtdEO
PHbfnTeVt7znQ6G3gKqJKsbhmyy9m5LwKcvR6RjcDXDfVH2kGC9a5zqbb6U1yo2tWTQijJi8NtGd
6CmiC7u822kWoFVPIcq6Fc6bqIObMZJ0spgQwpSsDkOR3BHvf4wmjPm2Dr8hfOj1GOsrKYALE06C
3VTVprT35GUT7w3YZat44sZELerRq/0TJ5yafZYjZGdoTLtR86Rxoa8zn4eTXlFj14I8pQwvWXlu
9+ZkWLQ1cjv1duanv5SIQUoUB0tLtEY9A24sfGjrffKzg5SQdZHm4E8Zogo7eTdNRn/l8wlAMsB4
wKwebkKP8UCc0ZWWpI9+mnq7mB4Ex1GfkovMppxTQpRZgXJg3Xn0QnSWESAJt3Sc2rBcCbBa7RGv
2SrImjMkdr0yrbD97tZ2zFXOaFE5tbcUmrAWt+MJ3dS7i3AfrIXW0ZZW5fhdKF6Scixhu9n2wASf
5Wfyf7DqLjMqFgZqHnhtevPBttMnO3MoCBiOmeHugyXTOgz6YGw47nKVzSkVrEYBHsteJ7bwsYao
iEmgv6m9xqMljOFgH9QzdQoFWdQEL2HeDxD0O1Iwoe9k9Eji7iW97fEiTpP4WXec/70grN5sVJRD
J4katlE8rmNFzNF1vQnWp+BsOgcq3ad9HZz9yBdHo/e+S8vIg23ZZfIyyoL0uUnoLQspRvIBRRUN
zkBl3RuRd0qaL2Yjn8s9LKyi16LQK21UJ6uWPwiDDJix6cKYWu6wYf9f7J3HkuNIunSfCGMBERBb
EpSZTK03sMyqLGgdkE//n6ieuben7b8zNvvZVXcJMkkAEeGf+/Fk1UzLcVcL62w5fBk1dTMXcxSH
P0mB/x/L1V/1Wm05I8Dug0dBtrP9v4TYVeQvgq0HQ0SKrb14/IEbZDu3P6e6OuUcu5vE+kMh/q9O
+++cgoEp/rVTsC6/Pruff1Fq//hbf1dq8QRaZmAFNh4/wAM2YugfWq3/N8A2nidMF9Ng4DkuMuqf
4FW25K9hq9O/o81o/3ALah0X0iAoEfRD/U//J2LtX9yCvLYNoEHXQHm+1JSQf5b+a0l8VwHEAKat
pqvME592Py4EzeZzPvT57l9fuHx4f51zoAebEgskNrtAe9/0G/qTPTFeYfU0KmBPCOMy3pRx+5Cb
3nTqW0zuRC+ucbgQUtbg07HKTiUb5GkuzYu3uPGh05jUXpXizdHo1L4Doup3AmdhP5oCw3amkBO6
+bNpLP8gILCqP1CsQFlNjWfNWYhP0fiMk/FWaIBrhMIA+gCoq9cxoy416DXGP7bLA9ETF8KUCwx2
kG3EhApAbNKv/SMws44UPPxYb56Gp2GxmMLG0GsocJo2SecuoQF5NtWdz72G0S7F3Oz9ZKIp8Deq
Nqus4wKzYbuU09FulLPJUDA5VGbXptPdFzOlNVXmQHdMUfjycsRNQz3Ipl8l+75aI3NlmWBSHLDv
a5Su7xfqagxoStRHlwYHpfPl55q+W2kQr8VHfu2lPNKs3nyDO1NvCg3uxRlnv1ImE+yjTnN9bWUb
r3xBwH7TYn4ySq87rIknz0pDgS2NB6bLxtwGGhnctMCDbcYCuhxcCWpk1+WiXKN4Kus24c+AHlYO
EGJP44h7L1/23pizS/pNKzanfMZBzSlzcihYGaN2X0I3dlh1C9QPkMfTWnphUJFB4P9Smt11OLSk
yZhP05Jz/jSKAgTlSrOUudHi0DCkfGzieAkJjjjbvlmnL0ejmHsNZU6HNf9ku73ee+wVbrvf9OZZ
g5wrjXR2hVtrXnS+iTTwOWYnEfZWZx8ijYNONRgambpGD1M3naWp0SX8aF+M0DlLIV+dMfW3MHaC
O5u9mqnB00HeFle9hlH3dLfRjJTPp8qiFkNFSw/bgaxjMRQ/JJNY5qVMGPwCt2Ni3vg6FJ0woj67
SsLBNvzpI9ZsbKfq7lJNyyYzWBElpe2kZVN0wA5kXwWJuF+8B1OTtvscGzqLLkUCL5FvTMcER0ao
bHnP4qKPVcZnrSLkmurDSDXKO5suIEVCX0O+SVUdO6jfcIXYFGkQOE0L+S6BDQ6Ij3KAxIRIjIjk
d/JFBzQ8xzkLW2OKIWmswp4wLg6ELd3iwVxIRTE3h0vOxDXdp4MmENkyXJwZhDngyR52PvHc7dCU
Pv2z0M7THqxKzFkpTI1G3kz+RAeq5qODaoWUPjNntqUR1va6jLtS09QzzVU3E3f5NWnWOqViDFj0
sSYovPHgaSa7penskVGtHGSwjDmrs/MKlA46ktIj3fUc0L0VtlCUm4fa61ZY6AsG/Yx8LXkZp94V
JTH6Pq9u4oVcods6lJohhl+Gda7fPAOdiufaCX/FxW1kckTkoB0Ung+1tXP1a4hXTtftUF1stnj7
hvJkPlor+AXlAAksZ5qiUj0boXey8ga8a0MXTnJwmICxxUzmObmzFQMex8gF6QbG7AGGwBtAi2NJ
TJvWIV/VySUvOa1kLg7fInUOouG/UgpG972H+E19wHxdJeLJLZNy33HIKGzq0FuwndR4/ST7kyIt
1s7GjnkCBalVnX2Vwj7hmbxRrS1CzxCPTdBT4zaRx1Br+qSa3maoxAFBQZbCSMVjDUdi+U3Q5nMV
zvVs5Q0lk8QmlzH77HyyXmJ0PoPMJ8pWlj50Nz5i0TdPbeXFcsMprqnCyKD0o5WtOhl5e1qrtd1B
oRjPa5z1txOO3Wdyqoz1erfeJkwgsaRW8mRPXQV8lbFQW5m3eQCEgL4PQtWWc/RLeIhYNyhwbc3P
mcI4fEBe/67UdC8U92KkjMeF7radYXrgZaaVw0XA3EKQQb9Wa3WOCYOnzRIdLbclql++iLVdTp2v
wCaOLdQOCp7CjkElxepdsKvqon0jziLOXOnynYDmuLMGh0YibaZwSknGcGQSxaSuaG/8WMtmPO/C
PF4o6KCnCaCu6o4jEwt45iYWljaFOduIzngQIw5/IN0MtObFTnei5mUysabQKPL2y2zJQm4Gl0a3
c5YxT+lqbraYJq2SGFambonSmjculPdPSVES5DgcXFPGwb0Y42O2yLdKTlySq9duRsvH8jp8DvO4
hK5tgvpYuhvVg5VLKAU9LitqlZBxeuaWLh8jY4gv8+qiIXpYc/n2L5ZfI48JxLXIYy9dj86Dgyvx
fp5E+yIXblhCtxsZZB8EivXx6KPFC264aN9eLodrIgUEDn3/3nOSaVcpCfAos6NdYSl3a8KT2Eyd
nPfd0FnnzkYsgCd5PZQ9WmkhmTuPmebUVV9zQ7Sbatkd+F5GOEVW792CpqbWQP9IDfq2cEOjhc1f
jbmMVw6jZ8zHDF8Y0FxzME2xaeng/KjUlkhouWUIRF+wGdxMMj7FfLyhP3X9nha/eQ/0jdSsWMfi
ATi29cjMObrNgfpPoD3uFquaXjw+SByKarl269o9iazv91OC5t77CfYqI6ID3hPJhwkwHY8ZlpRC
yu4ezYzAOOn5zWJ3cmusst82Q0Z2aXLYEDBhWrC9ROMN9iA2IeMlLYp7K+cI6loOBQw0eD7lkafL
MTNacxb3u0QRJ0+yZSNDrYB4AItU76j98sI88TPmh72xHXwoNGZHILujuOGaFXCbO1b8UqjGOUmP
XulNQ4ch9mnCDArhwJczZ8m0MF/ydenf85TDLLSYVLx4U3CAQ03NedmqY+R0sEqdyTsZPLw3swyK
0BTQI+qe6KxE3buYWeuBfvcAfhfM4CMLeySlmq9pQftD5CissFHEE0rlHo0LzSEfmuompdNoqyr3
4EnUZ7skgj+xajNxyLlLbcN8KnopwylGEWkjJq1NP1gHy2Dqbnn4PZnFts8uZkQmAE11hFBV7HES
SIhEqWQAmfVXXmuw/xgYnVDn5Z+wIKaY9XQubBTr/dBR68YlgjtJyl8VEYqQ0r9EE45BzZucfzet
P0bwFhuuUFnWBysVGNLyPDBuVNOtp8qDGWSmhbyaHLsj76HAJqiEiBv5ida7GjvJvdb1PKMis3ke
OjBFdWUf0hpJPiSSX51UMgDJ4Bm1FShPagriI63zxa/VGVmxBptMGxLiYwIh5zzRDfUu/RKnozWB
k63G0voaZx4LSw9/aMMQzr3pquhrrplrmgaUd7pSja+l6JM30fXdFgGMHPUMta7c1abpnehgZB5i
YTg4xyhJF+Y2inUXrJmdB9m54ci07b0Si22fWrvedr7nYh4AJ3njD0njxJ5kPS7lvm/OMlscbGC1
tfFdFCp7mpwND7DpPs0q5F1I5vLQa4W0cHTfYsMhCsrNBEawwkA9GqAo+YpTgFEUXW6gBtzjIO73
TbAiVkHXecuc3iajQciX2KSx0PgeZ9dF1/R3VVAvVypDqaC2JjOhtbiYlZ1S7XGg5WdmNMOhbBGV
JhIt/PzlIw3JEExMUbvk/4bVOkUcUnxrmm9IUg0vtZorrnIu+kOSGp9TZq1Xhm++EPxw35Av8JgN
9JTc5v0AZNxZ0dBHLKe4XeK4+wQJa97CQQNbY4PNrHL73lGDvLWzAcM6i4a+J6KTmAzvbl6qmU6h
5KePz3mrvJQ+6QV+PELdwGXIiSJngFImb4Xo56c0ajMg/67/Vg+B8U27BA+NYTa+kgpHv9Mty5MR
wEGjNu+3XVpehgkBvPRXsbHEML4QvKbdxAHYZs59G7r9fJvgNVkxs+3zAYE7wPsQzlh0O8t5ihal
GXMWXlqjMGnzWKAC4XZzdnUb9DDpxibZ+WKpTz09Pbt4WRII55BhAnQvl2agcjeIRpyrLMAT6hQJ
VVloiDGAhefRXPOHJgr86wj+w+s8CpIsTP8PgSeH70Ga9OeY6cQ2fHDktu1w54dpzNLiTXZ7jiZV
nNpypW7BRSffkpmK7iD3uNCbVnG2JyyWIDys6GL1Mg/hULDFqlLYEwz653lMGNVWCSiyPoJJNvJI
GyyMLIMq18eYJi2KTSeq9YA0MOuJHqqEI9lgy4LMPSkVMyHnMxhJeaanhWnBkHXXZWAnv2YxQZGv
luVuVgR1kIn8Zx/X9KYqshfXNtSdbMt8P2LfmzaB5Sy7mUv7xddTeGdor2tTGwfYrIaWoWI+Qtbk
dbSdQ1Pb446zefKUVLjs26pxQJl03UFBh/JFtFt4amKr4nrtvF94W3QnAQ2diMvWdT8Qr7Hq9t72
kisSxOXLoL0tYuimvT9Zzt4G1sUDv9gKNw2tXEHeyCnVShqaSRsMsDQn/yRA8Fw4LibPOcJ6IGAp
ZO68N1wYJhzzLhB5b2KRzDzJuVKKyHjAHPuywq1V5mcUOPMpYRUGpea/4WIX2NurbyeutgYNEWmy
/DDEVG39XvyS0eNothZdSbQrWWBsbOPKWNsHqTjtVKN3s6wgSJppdHfTQBY5IBc3zQjGZvza26jJ
IKW2WeMdPau/KfsqJ+SyHpSTvSwx4SDSl9QNj0yoZDkx3Wsb1vOxL+67Kr10s8vsnxQ4LiuAj91I
hKRhgPHbj0SkowyrckiAP9jn0jVuq4g5/9rN9qZUNtMWrNrw3rJfUZy9Jr4J+kL1XoilmNFNDEjK
SXus6eO1V7C6e5IZjJoT48Nf0uUMKhzIw8y5xjWng6LHLUrn4Yep6MlcloH7V3XeMWiwAVCywsAo
MLdd1181rmwuk2XXWxPD+x1lNsUp4UzyiwcjbLCuaDGSYEutKDvZyiQYdrLHiucFzRqyNYx3Yxvv
yMfARjdZWufZzsg0L/2RSwAgR+q2LDHL9OwsXkROPqlEWNZduxGdrPfTwHrIMWwEp1F6tzSEx1yO
Sfo8R8ZeemZ5jjq0anYF9x3VLI1VjSx7HntPG6ne9KT/XEYBGYmM2aqJ0JsFfAoDnQNjZV0F5lhv
46b86Wd9vHNMYzoEjKr2HV/Te6YYFBtmcWrs6Fz6iNVFhrU+wAh5jlSOoYqpZQ4sYDNS13IXJ+2h
a3l8gYLnjc6T3MZAWjZZYk+7YmwXrglxyVmwjyXbrwKqJr7b56ih2CvNum+env7ZjoozIdX3wMDy
ARHyOl5zTlOlkV4xFJU3/sQAsl2gMzlQSDKKPU9p0XzMGMaMrMj3uUl+ra7xM9RU/WKzJyO/wVYM
RIXA3pZLitLctJFbL22tSx9446WPaQZCyskwZ9MWxA4ZiA0FQpFuElp0p5Bj0S7U6p6h32LgfzXl
f6MpW8LSSu//7f29fHY/ku8/x8///lf+tw0B7dfVpQeuYwsXCfV/2hCAzPMbjgvLVfy2Bf9DUKZC
4XdNAYqxblLQRQn/EJStv7k+s9vf8wR6Emz/PxKUhXaq/9n8a2L95dWF4wjTMu2/ktNL5CVRpVjh
zMUiCQEw/hgjaLGjLco9I8li41TBpWJZEA4pqx4JEt4yUL7sjo7yZj9iKcHKMDbnSJj1vqzwsfaz
fJsccEpYXKt9FRXE8eLhl+VFU4ipddgQoh227jjI0E84iXhF5N9YLfYPWs75L3QekZgc//MaZBKw
rz3FNWTFbOI09aTaEEjJe+0YsB9qWtMZgb9HesZveE0bTgG5LIvR0V2d1fW+TdYldCi82oiREXhd
+fc8gW9lO8PzLWgE7lM6tXBR3PRjwDa4kv2D6Rk4Y0ig/miGvmbUzRTdTtd1TyxruaEtcD2ybbPn
bRHXH4qs7R3GxRabBn/8FXwHkKViKkl81OUK/cPhZkemBDuRLeXq7zxTYN9Ygqlhq2zfLc1yhub9
EGEpXGHZwp4N6JRaqlMs5vjiz/GcHWkj9W4Mt3GeecDlHmad4iPApLCRDjEld5T9hspJFLog+uTk
/7b6KdH9mDNYw35qo7NkuGE6+8qhXQY9csQFYiFmSJtGTjvnVw0mN35UvgAHax77qJV0Z9GcPTd4
T4CoHdoka+5t3DLhQg8nIFuLwKo4j375YQjj2yM5HYrc6n/6kSIwtM5YmwHZTYQoe+/ADtX6sG3f
93ZVXGPvi3Ki03blPyU1as1dWyln3s8lGga2L/yglSe35mo/S2STcJzXq6bovHq/1jOT7ZJUFjnW
UFIyE8CFE3j61shYL6lvfwOorkKZAsCPrEuirU1NH/XMTh8zd714c3me1DTgKTFf/ch5iBpsCkq4
QGAttLu+kNeFp6ztjI97664MuNFchl0mqVV1EihvsYvBZPBhTSdckJFNo5bdB8c4Ge8NndlLE+ej
oKfVdbO9K2KMA8b47Ep+AUcZuaPS/KaGWtc+XX/1ZnI72Obr4sJg600u51TZH9YUmSG91beidE9T
T+JmolJv2wKt2Cy6O7avi6cYuJpF8tVCNGPwz8EYL/VlrKF2yuxm7HAAEY7+IBmIb3qduVTehG6r
XfOk3loVsSoRFfV9nbNlKMfmJeiTn26L/pYHlIHh2IEy07MApwVpM4fOwS2db/4ldkpK1Wlje488
Wkv9FvPjnOao1BaMqNHqJk6QGMBaCwOY4RjUw3JAinRDb0wrut/ggrA6zwI0YVAhpcQnUStsoAu+
PY81Pmxraz0tqeEcbHeaWCHBnOHu+S7ZsNErgZvDa2dvKwZapcqyLnZusDS7bnBQU5rh0aXFhHmV
uMVf+TzjkZnSigdQNXw5rf9m+vZpXi3rLl+bU9omw7bo8KrYDuVotgomiUW9fRxajDnlhOfC72Mc
0E31whnnglkm2VUSLDNo2NTeTdR2Ipqgb2C++HQcmvLqlpWdWm1xSg3knkVMhKWjOxhCd8S41G4I
WNDNobvkFK1vK0rfqHX/nAfxmHLHWmV1VWomh5pHj7Q0by83TObwSPUb1eMlHJzqCid++bikECQn
aWPXo2N4Qw/aN8ati5tFdH9bXM0qT+tP20bmUh7dAbRUHJahH44DIxuQTkPm09neoZP28SvP1/Qq
yeXHYjPKcweMQXMAbMFs58MsljevpFwx8LlknBrHFdWED5NJ0LzG+ocS3lJNCN2WsyPaI6ol6Wv8
lU7kbXrpnFb2ZTsfV9Jm0qOyeCWuGC8yvcGn/jBE+IPSlVQGx0UO+uu87Ar8/ji5ZRUaXVdsEcpr
OjztZdeK9CfB5HdbtRFIKIGMrN5UxGydUQxzJHL5UP6c7xxgx66WiHl2wD63ZVKKoVGhSK4YpYYF
rdFHgFsnPJa6/XDjtj6Nay6WNTMdH4nGERMQCDCDOik7N19Se0l2SUn8NQ4KxIQlSW6ymLGFubrW
lZSJvWl8LioGQNeVJQ6uV70bNU4jIoBHMcyf9NAdZx556L+w9pYm+ulW3NVywIdi9MYxhu/VpOJZ
Ztxrg6O+xkyTM/Gs6BzCLQbYnWzyK8ty2pM7oe31gXLvVnbQPNyK2zWoLj4vNXfwP2fPRiUIZm/P
MzLaJV3H4ZfMXNiPdoLiEGFWpRlZOcXAVGw4BiWvWft+ejL9rNu7M99kFBNlT32TtwCRkyJlY9NJ
YugzaGCaGWn7MBKweUGFH26pq5dOED+1AzSmFdP6phvmJMwW1V6V7YLouQQ/bAVdIxL1dS7YVBRM
MZBHMAgFa/WzcAOkvh406dxCXC5x9nVlcz0NvIGi5g3IFufvBCgNVD9R3Zg+wE2POO0xftgOS/dl
+kt2QM34SfzZgijFLVRI7dDDHLZxYNiAWPTivRvX/aGigBLGU5cd04puYFUs/Q0FFumZEeGTV+CR
i+3xjdLR8YwtxD+oZsLCvOKYM01OLFOO0fK3JXDq0+EKQyzGRe7UbmMx99njUsN9hRngfgBKu8Fv
qqP8FDx2JedBYQQ/03W4SYruVKzjMR5xPs0L0XdUiNd0rSUNtvWdu0hxSjL/bsACB6evR3hC2LIn
Ism981DDc1TU725cO4JnQUULwN+vOlfmDhrYvLfSiIxvWrrhtIy0csPncLzgImv15Y3dZcnyR+Sf
K3YG3HJda7ihwGGJV692rkZD6wAp268pUG+BwZIo6iQJyRz6XEEzKKzF5rA3Z3ioTbN8ZxsF5had
n5uawnICudz2CVWqayd+1cI0rpxVfAKbRJo24lnDEaZdAyKYbNdllKyIHjOJX8FKJgFz0sQ4K7uK
zOKHYSS3ooLTolKHVoMRTxQGRnXyIkApdKGOYe/Ta0QgQ25FYxC04ekStWAQhFx+iVL8wlJKEWRj
VIec3P1lWvFEEg/AIjnNPAXnJnvG+m5scX9SINvm6XnUgIeOt7jNVmZ7s+RZoKvCbthkxseRtk3G
Vyosfft1tIf2+N9DVqVS9e8QX47pOxxM/sUhq6aE4J8OWX//K38/ZMm/0TXHJczYn8MUv/c/hyxO
UsSgOGQ5nHQgVv+vaccik4nXF+xW4PoePp9/nLDMv9kaKOWbjoPJhuTlf1A35wR/qcUiriupfTM9
wXszfcvhhf5socmbdGGfbjiACTiEEO97yZu5uVnG4QvEQHC9BGsRJkPSMu1kmWpNLTW5xVOKR2k7
O15+IrcJp93lMbhS7Ra6+SiuuSU/DA9X5xpxH0inIpST8bjBJ3udtKrakWWL2GXChkoT39lLB6c6
LAA4eZ5+nsbUuaMDUV9jOWdk/g63pQaUMtnZLhiDH3wjzW4Gxnh0TAC/6AtuStBUv/xZZceyJp/n
tviKfSlhaaYm3WgxO/2F9sqyPWLAx75JZuGuJnfEz4k3P8MyFIqF1+XBdGNk3nfOIhAC9bjB2HLI
ndm8W6LUOYmedFDvxYx9OgM2dAuX1jCrgz81P8qRFJ/yW+otspZAphUUr7XhPoigvssy2z63HJf0
sxQUCvrbxqXRAD1Hg7/ZKE2E2okJcC5LkjnEQhtQdm6/O256FEb6ozZm1rucXJI1wp2VoiTNw4l5
lznls+p0N59fP2OUfV+D8YkY0VNegc/yx/zTWVTH26VvxNX+ZJGbugckuXhewScy55qEm+1Kowqh
Fl/ZS/oWrA0nEvzXg+Spl+FGGjk0dZ0o79MFR7SaWG+4LEAwPrqsmwZpBowlJERghrNbv7YG86Mr
QT213asoHHZYTfJRough7fMBJpXJcSC+blDsNw3Jp7BoV+sCs/HYaR2dXuSJrnFzurPTKg+FSYx1
yuubrizIrLY4wE1E9Q07xGAHdcyCvsI8ha/s0Zvm5mnNbapl+M4hbpWH3nRCtSTqwG2FHAZSup/m
J0ZDxXHw1Gdbg+eqkOw3adtdBJW0FrNSNnpt5/8oJnAXpdyx5H24MDZlpMLWsl4mS2wJ5jBWKHlU
T1wEagjEHavVW2WV3T5VQjYIjcJ8ajIOsWu1uFdOM4xfZTv1dF8MDQprUu5UgUTe343KhxmLoQd3
kIJ85qs7r7fIm9ZsHxULwzgu324cfOeM0K/pU/zZt/DJDMYtVDK746mexvdEtTNbYEkwI5vt5jbD
4HqbJA4S88g4Cpgue5+OnHPkTVecjs2N7WVnd8aPr4yc4TM0M/I/XohS+BRhLII3lJdXZhJ387ZD
3PShFQeXtnI+BpH8JJICitKvaS5Ron4pZS0po5hy9kkUdcdlgrUGnwvFjMNWWEgk3PTJHfsOihWq
+R49PN5RdWswSh6AbGNVHsBEY98VH1Mt41A0GNQYDsVQ6BFX83x+JsV9MO1mv/jOd9r44uQP2VPk
STOMB44vwVyMh7QlxBZlUAOHyXoVqbS35aCmzdTIB4dazVrJfVx1Vx1yOyHZ19iXIdObbbX4sMam
e5fzNW+JA2+56mN3TKzJXptpW63maQ3uZDTR8OrzqXp2AXWzojTQtiZxkk5eHbDCPzAn8/DcRYt2
vPiIUHl6Ks34kDpFc8MvfoLEDkgAkJD2XPg3bhTOAfQPb822/OELs73QK4C7e2tkbrqas62VlO+k
mhGXyG1hocraAw9TZ1dWabfrkaTDlS3gvnGJeaU2J4Vy7L+Wnt28oB3zYGW9yTgatcAx1+GQzk5/
NCRb4VlDjSOcO09TjZ628RVKtLNk84nR9oTXPrf12wr2Cc7CuzguTsYgrzK3frBq2tMWJmsINmn3
5Rd588TEUl4Zxfz8+1nuYW3EPOY+dHmcHFeTl8P+sQ84B20jb4RN0gVQ83hiVCP7204D7n5rzTPG
Rijw6i0FHwitYn5UgPE40ZwBPZ0HYVfUpgHNsWzXxQqJeQin04/YHe9XjDy7bhqHHVNl8HsmZxpC
NrTAyLg+wBbCcGC/czQSu3ImL+eO42Map/2+VR6Rk7Sur3+nFYoMfRH5q7kELZkLk7TG3rX9RLs6
Vo4wrIKJi46ieKO/T4xehEGhN1KkDiOLt1RnlJeubR97txuPsu2/Atn3h9ZkWAq/mKgtBz8ro4ou
sF+Y0lAd0gGW9qnVM7vY2nLHvxu9eOC6ovrG8+6sdL0ZE7+/rgrl72cLEW5UY8a36/xYyuCabMuO
QVpLAR+eiAI/iUwnOEKB+DY5VXBTqXsgwSS2GI7Sb5Lz/WfgkgPT26dM1I+gdIkKRyVHMNURKXOp
mo8dClw4HVMsKkIyYN3OoibygkvjXNJ9HJZNC/CcC569MB4YPgygZ+TnRo8ZzLp4sNV8lYfeynyu
70QOISzgR20W9riuYbj7RtLY7jTmbprT22IYj6ahyE5NxP9GmcPDnVn6E1oHtm5scgN60QuENAa/
NaGFzsCmifV03dJwkJ0yxMHXPputmwowKfcmW2VEuUtR1s8Mln8OJMoad0j/aNr77+Th300eUPnZ
x/7fm+K79LusK/VP22Lrj7/0x7Y4+BvQGcYHtiUlPm7LBgb7x+yBtmVTuh5mdZi4ko49dt//mD24
f2MrTU7BhzyCuCtx1P9jZwxKF3N7QDFuAH7GpqT5P9ga+79bg/88ewA8YvseO2Qq/rTlnlf689aY
TQajPKxrZM9wLHYC3Xxo1vnV0NETMRJlZCjXHcmJ7sY1vZkGmndJrUBae0ySYg0FvISNoYI2ZNzG
xsfUARhpKxaOEvLfXQPgMWy7zH2UOkaTm/3wvupojRusj6sO3DglJ1YF1jpu6TRZ/AnNdGyMsIng
UbY1rUNOioUZ2f7OT7wnTwd8DG8GoWCEdhUzZcNbEJxnHQjiS7Bv25FbOw6GJ+0k2hSQMERet8zl
C3zXuHhIvIFOD3TgiHOpu+lF/04FbEpYGDpd1Np8Aq2xF0uZ7lodYCIm+DjqSNNgolW4FDfuCzJP
KqJiIauBe9ozsj+yEUZJ1QJLd4vnJmFv5Yj4tSljtsMem9utzbOSwJU17GY5v9Hl1t6OCwm2BdQC
ttcehqKMaZnp5+vWkbA7cWb4CFbbHEzNeaYFamI1C1lU3meepPROILFx8luAZSDoOlOJl75YdpNT
oDNaYLhyBkIXV5ofAFjEuYnNdU+WtcfZsBwVfbYbrPBsAwSCs+iwCA2tEdxFxVCeMQ54h0qH3dqG
iqqKBWOXiiQPWzJx7oqJs17Tc6bzcp1OztU560bqEqqLLbrtPbgx7JBpItPxu0HBC8+wkTBv9kD6
TTEv1WETTDn68dmQ58sSTLrUDFLGk+QGrVwLuLzOLS8YwBj+62CgrSOCEtBaSMHkEkY6QNjpKKHl
gQ5txmneCwtqDoR/M7a3jWFcMDN643A2faCo0opiCBzslldwFIwgcGC0WLzJMyAbmXMKb8WHhE7o
0STcFhIr29IaNXPtbHuFSWsd1SO+vs2wtvG2AXfAP4KjgKd6diI4/jCTB4M83n6l1JrYGlifcih4
DnReU05VfSu6FDBWEe2wihtXESEKhCOD9HZhTrgUVuMuGbOfSmdFabd0nl0dIoVdae5YRtJ9FQiG
Y4RvD46HUXsoiFjksXobulJt2eL4BOnIrEbRSGrOR8EK8rVAzm7IsRGROzsCQQhszUiSWxmnCsfO
Zp6QfkXEnIy64p6KO5Kzvs7Qgt8kbGLDMzuUyuj2cb3oYHQZHJRfHwkViP3ooDtW5Tax3TLsqjbg
f3sZFUokeE2d5W1QqkJjmu8dnMSblcyvPc0+1Jza3mnaz7hSMUHT4nQmUGkcACNinIw/8wmSSb3q
0aLOF0udNB5lx48jdVOjUTNqz2vaOhb1Xprjo+cl/p4dH0zkzvuR/w4058u90U4T1WodyY0G0bKz
c6AQUg8uGgqGjD7fLmjo93SUThf4eRb3iaJ4hGrLY65n/512AajfhoDfaGI6nvElaL8Au4F8b+p/
zuw+xhqGxRJzbbseAz07NUCk4jzosTZeJdqN0PjddaT9CRZGBQfDgs0Xgcm4+x5E4V/BpHoutLuB
ORxzkPiYYHtIuLG2uXZCUEaiT9O4Iyztk+i1Y6JuusOkPRRClWqDj9vhEZxfR9pp0aSUJwwz9owW
G0ZsUfCgfRm9dmhE2qsxDQQTxYA9YzLqn5F2dLDOXI1YPHLt9aB/iGQ+7o9K+0AWcv7Pg/aGGB1u
k1b7RUimbHv8YPdRZ4RFo8qzsqN9VpnJc2lGxrm0PCLZJZfSRJE1ez2kSlY+JhTaqxKLln9o0g4W
V6kv+dvUUml/C4TobE/VZQ6EEvfLCJMVPA3laM24YozDI+Nqt0zds/PpU0AHtvbSGJMYT6n215Ta
aWNpzw2Vdjx6tA/HiNQV1B5sRT3jtwTac+e3xDgW0iZm6tU3TeVkn2OnrsrGfXJcPs9A+378tlvO
KOjGR+USk+Rnq/dDMjNzHb5FVwN447yIslzQTO3U4lD2xWuD0WjVjqMhQUUS2oVUaz8SY8M7YKHn
WjuVhPYsLRWtQL32MbUkM2GVsNXG5RjSlxGERpRd7KWq732/R7dPA2IcZsmb/3/sncly5EiWbL8I
JTCDYdr67E6ncyaD3EDIYBDzDBiGr38HWVmvIyOzM7v3vaiSEokinY7RTK/q0cUnxXg+4RGXPONf
37Piw5cz9hc4lQe8XCUZE247vE4j9qvK6Hea/eeaXbODvxk3J9OZq84jkBJg35LGlWznY7D8zNzB
vKXiwcXuBb+VyqHW+g6m/oX98DrCGOZpCMkzVrFw8Yyh9Y3HVrwbzDYmTGUp5jK5uMzCNOBRNncX
pyEeszjRUJN3oZkwGF1caoC7emJm4VOAgY006dofUm9L0kOvgHoUK+odNzFvlbXCANfWvtrNPVq4
bHBmgVUsnhWGuRxcKNZ10h6Ll46TCEp28ddNnk+HTddusdADj8ndYNuC06qmhpJgII5oXJSgLpa9
rPThWbuB2jN/KjZh7R5MaaeHKgjOhClQ/xYToK0QB4bfnIHs4LPdIGBLZhA/i35SdNZiJZwWU2G9
2AszJXhNLpbDZjEfhmLMHjMVcgQIJDp7vVgV3RzuiVjsi/g/vesGR2PYdAOtgJgcJVfbl1qMj/Zv
HkjuEvu69srm0JkTYAWmA3hQbT94HYx8vEwYW67CMm026JbToYmYR7D1NQ+ySHnDFz7VM9ifK3lf
19kXLogUFL0lxTkKzSxHxe+C90g75oeDg61Y99pQMV+2K77aie5jzSboxBqVQsawDu2THbNzcmIe
2TwSPIEqH1jPNk11EeWIODFHZZOxqnoaSEQ3ssGqTQjtazykOO8LZ/xonMr9dzoEOmm3K+I5x0Gf
BluDMqJbeFjuqfVpvM4ndTA1SZK2HymlEWm0nse4P6Q2xuSoMr7VoThZbcEar2u9fEMrgA1OGALt
psx6/1I1gH+4UpY8s0voDeM0ZJZ5M0uv3tqlDOn5RHJZuf2c3JV1754bKabrLPZBcxQsA+G/DWb7
GJQW+L3Y6RyxNachfSnC0L/POgXpf+oh6IkCV1jwAG+YAVDcVKQDBh0SHjI7IKaK4CTsjlAcLCgq
vILm+g5E5VAXbbpzMfCXW/7m+nEICuMI/M85+41/49uko3T8zJ3DyyOqRnKE0/0guQkb1kE0B+B/
7ERqvAX9kG3H3KXn1l8EjwFDYU3eiO61OeFXq/SU9FzzMq7VWy6sH66xmETSsTwas19THNV8C6y0
OPWWYT5XwVL6RJdi0k6vMkryHQtpfqvNVMwpLL1WbdtdJZr5Sxvj9jYZuG+IrJTrIoYma9OHJJQd
3465/RYMjKu4a+sNUewH8uT4SJKbAY71upba3pVm+BoqbmriZYzzBroeeeBCqWt4zo7KeLIADiD/
slb26Q2+JkrKH+DhmN+HsqRSIBCV4loc0qBaATTXmxoH6SP6kUeCIYcqFVsGz+a5jOaHLpPpw1DY
T+bkeres0GmyAQG8SobRvgbUsuP81k+QYwQB/MlZ23kmP1xw2zzbo6WydloCD5Or8CUmyaeqkmwV
+NEzUdN8Czu/PplzSWihT6t2rxzvM83sDh20uCApzKs8rnZMIE9uS9tmMaBG23FrfKaw4jdWZPzo
enXXqDz5so0Ou7Y7CFYgSUBwwCgSPtKq1X6MnO42KkV16FJzurZmTcovTR9icx52ogTh4JNfbeJm
vkfTYHaJvrHOocFuZznzPsxBG6/pL0tv2wTjRd86zjdDhSmySldV4yqkZBbAniWiE3PjpYSOfdiq
cELr3LjjTPW631zPtTB+5L1auoLb8Nr06TyFtGvC78dM7AOU/fKboPlAw8x3gqgFY5ao/FGy6MY1
btrlldtyvY41TSSsUEqqhAv3OLWcCjaaRDhRE2/aMa5vI7cr9ykkpn0dx2jkwzSfsrZdsHChzxNt
SkOQ3FPCtiIEEBGDhSoZy/YmmK4EOsdGaEIwKMPpaQzT+pU6l25VNMq6twoLmsZEzSyvZgaOuLBO
RWVaiI9tlj/qYEY58gutbpxiVNNa+rG/8bsGhEQXJo+m6f6gngR8UB92a4ylJKOi2ngLHbc+TIhD
n7pP5a0NWoOUQBzIlyn0GAdh2xDf2WUDTczpAViRXibPOo7dU96M4qI73snRLNMjT9BgT4Ee9zQw
qpCjJae16jTLdGBFLKFgra1hEeUbCTIFtxEgaMPuW8wtcXWpATAfTbxyW7xIj41RU+hqVj7ItXEo
sgc/CdNrGMvxY+5M6UVNY81vaMvPpkiu6yxTm9phOMAAK9/UOpg+BUuBfdjXPe0yDsn2lTM30HxB
4Cl0Ks+/ZG3W7njID3dZ7ffTwooLjp2sNcrtUAc74tHUt029lb5nOW8sRtPuB7vV8VTZVQWzsiiP
ZuPH9tYiyfDSLyiL/xvl/k9GuZJZKhSBv1GtAM3/EcDw+4/8Psr1/mVLicqEC9JBErL5Zb/7ZdW/
ULKgH3iWkEs5E3LRfzQr+S9JysuGiOvYCKo+ctbvmpXl/4v/p8l/XEdKk7D9/0az+gXAIAWkXk86
uHV9hsxgmP+oWPmdBDpDFS8GNnWgU5CiR0xArOpv2F7E/1Bx9CdrLt8FzJgwfT6KReLy7z/BF6Jg
dh3S9x5XP1kHY5AIFecq1t/Truq2plM//nQe0PWnsCx+7oYSfzGq5gNtW9nIZY5n/jKqDouugz9Y
LxPW/NZvcGJKJ2h2PRORFf94U8txY3a8G1FXKkofZL7++7/gz+VUyzdG9hSCMy/c5d9/+sbVBKUh
dlr4k54VXo0JC9g5n/rT33/K8jV+lh0xGyBdooZyjTlcNr9ALcpAKqJywLU6uozO2gnjsx9onsyB
ab79/Uf96Qt5tjIXEdbiiGLZ/gXYgbM77fM+YzpSW2yuRG5sSZXl/7aNgMsOf5R/ceIc+09nznOU
5KPUcoOwY8bm8POBSxliRKDFUEkSouKzmcn9UIfldzRJEwCV8LaipNk2iZN0xzYJl6vPijTsO2cz
VXF4mCsp431LlH2dDHize7CCTE/5BbK1NjVzXEeHT4YV+dcsE4yVpcL+GAXaIuui3GTnLjHviRdx
mBvBK91CxbrApESC0U1uZDbchjAe9qbt5TeGTqOHYZ7sk8S8iE04z2MgRvEPoOrVNgtgB4WRkW7J
nmoSggUicBd5V1Wnoys7J/8Pb9Ry3tU80b7gR8419Tt4TwGOYNTBYe5vld+XJ2dQ+XfEo/R5Tkde
W+bcK0zDuObOJjn/QxkwWiQVRbtWPZvjWkSspBs4fxu7tdsXv3duc6Y5h9KM6G5yJTiGtACNXUr0
Uplmz6hn80EGNTm4vL1FD2y3HtzpjV2F3q5hWVExVYGCGc4vRtLOTwH8g4N0wP86S8lKwunBZGg5
84GhugCvVufyqhptsQroc36Kw8F/nIyiYCLmBWPE2BLcHjq4h1LGzi870sZinlxTM+bzAkLoO5ti
Brz1Btu4HRU74qM2gvK9p7FxT1c5sbFgGhU+0rabGeuwwthPJhdFbBOLdlMcJKVbdoDzEYnZhkz0
XEVOkZ+xxBvbHszKobJHALh2Q1huRZEA/5sFdIADnFBKFFC7hE+VgioFrvC5d5NSnsqIkqczq+Wk
2qB4WExWAzQrHLVNEVGRo5PgdU4aNE1ZdwCV2z7KN8tOZrj4lhpBkktYtQdfGjPC0ATZAJ9lngbI
rtV83di989wSJn6xpny8EZ5wS7ZpsckGOQRNt3ZLdq9PBaKPuffzmQWf5+SxeEmGOPueu/iEW8/O
TzTJAtIK5GxQqt1TyJ3iG0FRbgKS8Dyw8J+wzz0kiytimkdKb1SaH/u4HjDv+/pkiRrWwuT2d8CQ
mTgslgvizx+5E3zRHdJuzZYguolRQ0fDg/SntwwDR7c4OaLfPB2SIiwWzAFQZawfZV6Jd1BZWMG9
eNPnxKrT5gQT+ZuRLdRPWBDcX6lrAQoMwnDj0yJxqQtaZZOhme+ylrFEkbHGIsQ8X4ohfSoXF4tf
xuGW6UK7R/XEi4DrpXXMV8Uub6Mwfm5nb3JxEKSwoxfvDHmr/KqrLImIMJMfbYfspZcmUhlc8/s0
6EF7TS2Jqj50fDTOOP/o4L1wdlqKp/D+1Eyn18ws7y1BK7NRdYQ5eifYNVRubfwKXgD7MmzFqokP
UQcCxUVgRTaI6QJRut21jR6vhHXjMkxdG0FWrIcEMG/lkdErK9bBs2L9Vlni3jEcsIRudu3NbPQV
ZSSrSLYf1Lo8VEYeJ+uowkLcD7mxSa1AUDNWnt0m5FpWUlP8EhLJa4yeEokOuyUo2XpjDRWjDRxn
9OXgXAxt5547qd2LhdZITCw7+Ny3+z4g4RyllXoxgavtUbu6c1AXGfYjbm9p9z6uR3/4mOPkU2un
obAkIzq6hO5H+qrSQhfnpitfgCGka1ek460MxbM26A1zAsyLOq07ZNUFzk+dMEo7QmTbguHnSk/p
sLsuXLl1eomLQYQau6xrFtGtmcyMGoJYuyiqntroZZbWDAbdxkDSNxGJw50fKdrf/Xha45LD6ZMO
QbTTg7WpUlWE27mi3wqEUHBCCANU1higozvdHhLE8a3OPFwXCCTUn6vXNpDGWsOPp/EGYQiNr9/F
SkPJ8dPbVNf3anoLwijaTwkcc/S7/AEpmg/uhfNSCljHU9Ldjg4gu8Ean8Z6wOKLHrMeeFQdoxi8
/jC7EDGcrPo+WvpMHfM5jfx8s0RDqZvSm8rmnjOM/irzq/5AYQAtIlFNhmJqOcokYAirAiUv9KXL
saunKmbjLK2Z8C3Drqko7rnfokMw9oRSDa753zwUHjaEL7ulTRHfArkGs0oQ0bglFGJB8ORg44BW
yVookV7xZai+3GW4WsghawcHljdtbKb4t77NWZuLhpm5F91YpjFfdSkzinHwh73II6AqkYJV4rZM
+WK0MjsNc3+FWHZsO5zaoYNBagVwBlP2nFThso+TFsOQado6DPXtbdvIOkKNoSSvnIajqowPXDkv
UYc/X2TFjipA/LxkE35UkQ8Eoj5jU34bRPVumt6rqoN92fUBgCv/FgFu2rdmeQ//5zhM6ZdyHjQg
VgYi6mTE8rqwgzMy6bDtGbKuQuPsErBYFQmmKhbm9nEJcsHrOZF6KU4jA1GQ2bdFVnyH9eVsFd4N
9t/9yar63WRpJpbGJ4UGy2jnBRoZTj04WGpIHvtiYWAw7F3NCqceXU8kGTSukRAFSCxF6ew58zBa
MhaLVzDvr3ghrFLX1hDotb8N4QTBbCnnSzsmj65l37vkq+8cOhG3qset6AVXkxpe7KD3NmMURswD
6noVQct8z7Bh7HFnGHu3I8Jkh91nEwwtDC/0uign2VFbG2Qg+MJThtm+3xclZg87Ek9Es0AB5Ppb
5Iv05OWlA5SK/XGoQN7G9vwkFnJwPQ/4LgDHTMVhnMsj1X50O/XjAWsSlTVRhK7TXZjEnWJbcVKm
qxifXdB88+glJj1xHDOnXZtmxfqBj2cemJghNYuBMfKOpLgQOlRela/0UvBmH70w/3Rs5rNNmpvX
VTpmN8wzThq6wN7wGdZ0NPwczM57xn0ozlVVsf7pqbLujPnCUC19A0bMfLQR4+0smPJ07aDPXtox
pxSxQ+WMleyDHKddgvqwscuifLArs94109wc5xJW0KbNvXZXzk5wYxgwjsIUQ1BOm8Gz0yqsZEye
nQItUHZz/82dfOPB7ptiL9PRfc1ZXsTrOJ7rN5b0kJsDgAGP8GDhH2T6ykmVcZdZ04MVVlDlqVLX
XPrbuuq87Rwh+2WmfQiGm6X6cV/4GqjF6NsEcLF9+ao8JTn5MX/M05OjBdnfWutjUdT0M0Fq2jYM
YLGUu/WuRRc+wQBsnxFAQlaEdsx7Mawx/VPYSLyCZnKAdneZS6l3bpXnoPiWcRUcCU5thpjkHYG4
bmMSp1xw7sAmhvBEZIzrIY+I5GhrwHcZ18Urck54JCV86HkqIKSCg3ItjzohyfhPdVJeyHaEl7wu
64PFqGChnqSHFBfaJp0VJW9kMHEFFNOm1JwjNdMcR9mvv9MJfdcGaZ2VPdjjJZWiulRVawhc7vLV
LVL33R9pE+odrJfIaLiO7KolDNVW17iAuo1jtnjn3PQNRcv69473/6w+/2D18T0XWw370P9eNnmA
W/kjLN5/Dhr//x/7j92HpiBJm5CUFnFjUyKQ/IddyQZ0KRhi18tulA3if0knuN2FxOrDvp+hkVwA
mv+RTrx/LdtKrDn2f1SV/4XdRyzayM/bbhPJhHSd68GXM/HE/7JHLZ0CqGAakn1MnesmpR8ojdkA
aqXvY9stqKwz6/Xsh/ejjl8Nz3msiv740yH7i43yYt7/iz8C+cb2MThJmDZ/3Cg3NiN8d5mxzkH+
Xi1WWnQoE2oETmZaZEFLx8W2cp1vWWW9J5N8MNz2JWUFgrN+ZL4i0rcx1HdDmV13mfMyS+IwOqEV
NqR7YbAfx5hmM19DFB9grhSeczv7M8TZ8L3TjCZCa7zHjsf+28huvZ4VfDnkjzRJehBk3qmROGPk
yGnlFMjz3g2dN/VqTtnyyZ7NQpUVt73b37ci+Y5nf0EEV7eomKTWUnaUTvvQhv1nYlpXbcjY0WZe
4eaKZjteU4FscH1QZ9DCbhTMz8owvWMylK2k9r/TR3rGeLBlIqzXaVi8AqCq12NXnYWjD64wSDgN
JJzUTEtEjwxkRf1rjVDD87KBI2hQ/VyAJwCdA8h4eXWFaxY929we7sfA/9TIy6vYTy5u1L+U5QBc
z7RAmEWvdmRcDV3ypnUlYMmrNa95e62s4Z7IHJeImVyoeCVQ3VRPtUHTOItzKkcsAGl+ll6CCJOG
4xXEcCuUbS1YMk/WrqfZMZoWB3miXxSTvVhJCuwy986mCzjLAaWZnVqzwX3pJ5y9pvPaUGspNGmk
0Yk2/3DZ/fnSZ95nSmcRtUib/CqstbEreDm09arCArxliEEHiEENx5h9CeU9JGyWur7t8FTb+7Lg
TZDRkvAP2tpi9vvl/qNGjPmVv0iYcMl/0aIcr8LrlJqYeoP5rI3WOcwxG4YsnM6Mz7FwJzGzNgp9
cW51LMGqMF93FeM5NjKGzwuiqPCYAbtqa/LhHZ+y5i2K3cqEBgclo2nkYzfUh96M3V1t+g92LZ7C
BMZqbTX4sNLmbrbard+OOBwm9qgiTB+z0NnUdhP8g3Qq/nyf82VRkT0EPum7v1oLmxn2WzTDhxNj
QgVueV0VxXzy3Wif2O45VyM2HPQp6aGZ1YN9xCf3nSkGM4PCO2sGdtiP9O3fXwb2X50ByzZ5BNu+
dK1f1eNqKOnSdifWqIEoV1bZX+q24mXq0RXD7ON5BjGQ9vWJ588JjuCb47GiNB5ZMlg7fAcsst3O
27uV/1aZ5Rs3ykGq9gm311vWpydW2hv2L3j8YXAJkOpMcuBJlrT7ohiVD4AK3pJcfLFSI9jqXfWs
C9AgSOeoW5+Hx4rp0TEj7tGoEgGl7K8qwjYhbfQtlY/rkcKoyVokExZ+tmnQHxpE3xeaANshgvEY
swucVqFEJ1KZsfv7Y/eXJ9TyuXh5G3FivV+0aR6LQ2pAvkFtwKGRWnwzchfVmituXPv9B+PFg5yT
N/AA/BHQttZtCnQ0T64az/ngQXndpzQc/f1f5f75xiYlZnEzKd9RHpyPP75OercF2mhyT4mogscQ
n1VPNxnqeTg5e0vPsMhsExv6MKxKv/yu1XMUR3SkT/XBNLzvvSFuuggLYFMm1zHurbLpGQCW+yJE
x6CI+7rCR0JtzPe66r8q1R6T1ECL96ghw+q4UqF86BrSkLnt3CWJ2qf2dGZK+dClD2rW58D2f7Qy
OoeBR2mNj6jDAwLuj4guQ6yuaWJ58NzxLi6H+7wftnFCcMYfsdn18/dIy6tiIOleVQRiA/OzEdN9
iOcnRgBkJz3f+XV0NCb3XRG8XMnp3guL2zGF/Onbe5HRqZGVDw7lOVvwaTS48qr5h6P/5weaZJHj
ElFzlKskZumfRW8/K4ZQ59aCE7G8FbU7b61d3DK1ufGc7mHw8er+/QcuT8g/rmAIELJyIeC/DKHc
X852Wg6BPQ+c7Xnxc40UhGNfTS+/nd6ss54o+L3hGr2ic+R3/M5/K/H/xaPDItjouoonGo/W5d9/
mowQR3FNZrK83XIrPYdtXZ7yjufx33/BP02Alu/l+Q6LNMmGBszxHz+mDs1uMEIem5XrbT2D8YCj
erVJmLk98cYAJNtZcktRboyJQ85c4thN/uFvWI7ir0fZ92xmJjbjCdv+ZYlmeoVnSCI1q0EA4dXT
lAJCm29GAgzL+U0ScSf64Gx2GQ7D+L5rlbXyVPRP9HP1p1kfNDFXejjhBf8tFwrQz4e8c8WUYcNE
jy1KLmZKjNcl3hgmxnT6MJnvj44FSC/JvTer8ocFas5ibY4wGZRAoRJH70Uo+o3pOldh1pywygY7
b9k7T+BKVmON/lgisjBNC11+v3dvDlBex1bvpVCPfYkZKx2blZH6D4AA7xioXyWhZMOLOXbkBLFd
psSy8I0vOLonu3RfBROsDWLDuBkrQC5l1V1GGR0Md3jGVvCbzcb/h3tCsL/+5YQJUn2kCExW9xjI
2Wf88UCJoY0UYfuKaQBpSNZhG3vuT4w3AL/V9FGrCN8jz7W2PSs6OwOz2yXVVEO2SNmFBs37bGsa
eaqOKil5M2beXUK3F6TFY11ZT4l2xgWX4q5to9gxN/aOpflkILXFkuHLHNKZnoi3wfVpV+hpLrJ6
P4SKFjUsVOGPUrQYOXi1u/ch7Heqje66PvyECwz5owyKK96pzS6aW/onXDBA4Fcg8DGFLlcuDEBw
7gFAQY3LgX6byIJz3/b5RkTxB/weGtISde+aJcpUwvjDL01GwnzzcxbmGS1QJSH7eqaawx8I//Y0
Y1zZ8Oo2pUz1y4ix/Y1ssHVjjPSnV5Aun/yxfirBgFlRR4WNVihbaoCdqjCIXHkqfStjugtHPCjf
kJPXJSjuQ6llcCgHlRwrbd5WFLSfbcdZo482K0w0bwGKkTsFzR5iDjVfiB5O7FiwG2bStTSpydm9
n0FGlMK/LYpHR6Z3aXHNUuVmNMqDA3p0K2PrRgHnRjXHB2Ia9RuTt4hEXEWRfb/2Ovz05AqwIzrV
mxd2z30KLnnOIqyZTlsRZZigb+b9/JKZqblNFq6JOXkIxBKAHCQ+SkICfT11PHq6KdPHbFAHx1ui
ZW53sv3xJU5HAE/IkpEwb8rSS1ZFx4WPax8p1uWzME2u44riMM9gu1PFYpdrxE+L2bUw6k0DAiWb
zFfLHclC2XoL+egCX5669OhDzDnLmUVnHonktn34ks+snwhHdRvtOsU2iuU5c8SHDT54FfTqczb7
6zEei5ss8rYyj66ywTpapXlLYJbOG6iGS/50ysiTlDPrjmHq74vQf7Ry+wXiOr4BfE5m0L8RCvue
YQkcHLLgaW2cgtG64JzZewath1FO8jElaExbqtnFYmUmU0xLEWg7dy4IVg6kwIFes6beBoweiGeq
TR5Bf7W7+LIkeXBjBdcRZjxh2hf+HjoG45Fg9MyKd40lnpVJYJfeKZxwueLUzJ7TRsyHFnEUz0E2
NXAdveyciJweUqGICkOrZXhgIm1aZr53fcx/IIv1rvCS/MNIyTgz5WqPwTBMa8TPeM/qP9tHvTtd
5GBiumfZmBUcRzuZoy3r8u6+GTEsAqFHa3NSeioZ4NArWgIk7mmdbwpcV547hZBxo/d4wisLdLX5
ZHlKVBCT8LcZ4/YTK4Rw7dWpvocN6N+MFA6u2yzLSRY3yS4ImHmxdRSb3Cw+KpyDSNfWzIdZ5IIh
lxv03kMN8YJcnpgSy7d+zitWZn6d7uYAz1OkgdmsrThHruMYyVPI3uNMyyRTd+33390M2TEenBc9
zIIMuHTCbiM6bR8xZJFZ6RL/mJZtu/GjyKS2Jgq/lTPxOc/WD2gQHd6Kgph7QGcPZQPBUt2bufuO
d8V+sWFbcGV3gYUF1M5cqhsEnm8vHqky7Od3HXb8UNXcIGQGYMrdLiZraeFpVp1BHtcgtGsw5uV+
q7Ymf8B2ithceF1/YwWNvfVUgPDIfAU9W3fmAzsroubs/LakZ2BPVYACkuJKJOJxmY+2saCQPlW7
wEwPTk+TrO8/KsbmSYVWQZMHEURYx06gXvJwcUM7F7vVC7qMiLvPhzQlr0G/si46zt5K3TjgRewz
KdlveWtF28atbqM4xr1LRRQknszalblFatqySAVE/ffSCd4CYbwlEb/MEt0GiaDnT2/Frq983jk2
XYqZ1e/M5pJ49VMe9jeuwQZ86tWHIlLSt82DhD+0nTP7pfF91P2uJUeszkzKdxR3rO2CWRVCK023
tETYGip1YiRfVhdsjHkYr0k9HbTMf9SKY53mzplRzROkBkp20YtvBp3e01SBN5Xhzaqf/B9FmFzP
cXNFUcE3IhXjqk3Cp6EGgZOMNs+hmjmSiI27ksIDnqh5gmzOgWFudPbi7KuJHFh8pv/DToeXxIri
nUEfMyXYbMB0fIILBepkrLZcBZh9c3jWcHyKAjZM00eHJpADPiVsPXbDFKf8mtPmVsewo60RH4AN
hGB29ylBq3Q2vmm28gVuvqYEDitm4Pi4SXiHSBB0DMhaK76yG2rRoMe2+3wcSboZ6oonqsHxNK9N
HJRb9JVoFzFzXbd2SVzemum3wzpUxl+9dVvDRKrEgj1Y5mpSCspR1dPQDBABy7u01q9sSLCvTzG1
fKX+EUWGOM12cj0qv1qlMAWJ+MkLF/+rRdouF1jVtZM/JEVyiObw1Iz2qXIovojpSKZB4FnHzrcI
//MaoXzTQQXcpM38GSnxGXsISqruX2QXPpUJexmVT7vZVYR7AQBAn3+ujPYNmfS6z+S9P9oHnbOH
c5kqxrR8FBmP8xgLhZRfZd9+KNDGq9TR1wXnR8O/inX+5tFyGZndN2pHHrBPXEWldcjK9FIr90xt
AbTBttnT27sK4/wxsv1nXyS3WbfAi+J+jUn8gY0j90VUr72pAtE1Jl9ZX33qQhy7UL+X8FGQ9qpD
KoZd3aMMQBnalvp7sdwhPZmEzVgMbNGat7nHRcla6gFXQLtiWHIi68xqIiDDlPaPSdXeJZF+cQcO
i2gI8kH1wPdMZspWsb9mq4ku5HQHys25Jrz53cuGR1oJ6R0cvli2ALKv59U0IAgIUx0Si11xbD/X
Fj7OxrEOfQHPIBLJpxtBhLaScEcWg8VauPTUMeGsHfUD8PpH5wwfQvuMKAgHeoIrA/w6dDamWW1/
KlOamVtP36bp/MOodb0p6UNl00/DrKpNEn+UzOnxRwo8bmBhpQqwf2N7hh/33Cj9loYa3YBaNEiM
5rfS8C9c4o+1gzAUTIKHWMC9MiNl2kX4wwa/TXS7oyM6dR5js4A2x3i7nsNvEAG/Omi/kckmoYk7
cky8Wqq8uqfgxNsIJz+Gg2duaouwYLxslJ3hPsuTH0UyoSfnsyRC6lVXDaCMdTbRKxSQrRcye85b
l3pWgafcHGjUa1hLrEkBsYJLcmNNWgBXciwKDMqe3uelUWxNi26YcMbyZQ0utbOe4iUGVak3SyQT
xlmRGhjKjxZ2LF4yTttvnGhghpw3p7n0o83gk/Vo7EhtddwcwBKjNUzFtdlPPyjvuxKt98oy7aZs
7LP0YrrXCYzJgnm1ajY5afFDFWmqNi3x0Lbjl5dE91FIP6nBEZR89agLrm3ZxTeKFtS1ZIdN9FTB
jTAVqMHZfOnIya4obeMR26TvOkgvZTtzseNIX+WWJIE32B+Wzu9xsCAy194T1MlmS8NCtiV5/lkr
2mNjk9mudguQBnO5hoWCbM1enWhPh0Oe4+cYLBmslhVp0vMcsYeKtUBWjCzmSfwWmeuC5rIeqd6J
icDW+UuHUH3sxVDvJtH5myxOzBe6AO4nFVmrTi8OUEw5ps4vdYNSFrL+W5U1u3OzHJ6MKpgvksqF
XU3SBgqYSq6djFEoNoyI5WrPsPDoy7DHI4hxq1hG4DKQn0HJE8HheF5Zmp5fV1rTGh9R8miYdn72
QCle+YASWaRFWQK5swxjuY6GuXup6QAP1+408Ztq3m8N/QDkEwjtsyGYm5qHbFY51lEwxX8uU50d
wy72rvx4EKu6TdmoRKMxasJ6TI6ryrZO1szeddV7U7PKSxT7dVD5ziadFFEWx61YsvOlrFiEO07g
t8alcaNq+8css98dh6CvhYMQATh9J69aXSAqEvntWOg5posRRhoH04umzdRyCwg/fWwqXH46IseG
4ibYu1ngaWdx500Gz347eMkClAkhqGDy7uhfYQkg5zNTBCoN8E5d2oZVA9gMWiGSRG/TmK3DaJos
kWmUZCNPnMsyAac5ml27jdhJ3PvVncphayAmc2/H70UZfQV53t3MAYQ7xP2vMbE/k1zeBAFLLRae
BOD0d6p7mZLEyKU5PpPKZ2Vf28QfIzt6HUoGRnZr8pgKyivbYbSwFLitrdoiKm2KczN16wkaIUFD
f6CMCudYLmsqAsMcxllYvTJxwfbhJz/mvGct4jfQCl22FZpn9Kka+B5901K3I+wvbg7Y8G1CGzWB
lGNkNCNVW535Sn1Mh8VqTrc0gszX7BWxGFXmeJjzaM/Gfkkz2jkxCcSFzD84UwdvrrJ57s3YeTp+
rFOfkHvdnesM8T5hrnwo0ursYSPwOre5qaQaDoapTjoL7/8fe2f2G7exZ+F/ZTDvDIosFhdg7gDT
e7ek1m5beiEsWeK+k8Xlr5+PTnLhKHfie18G8zAvAeLEdjdFFqvO75zvtHn4thzczYmegZFExMor
zCehyTaX5FTJNbvmZxESx2Sek28oWDnizpt3LpnydQrp97ry2RmaHEH2oWuXoJgMTMBGxSYBGDDb
CJOeWVhFbNFh6xdzh3tHtrB/S6p82UxQ4e55E95Lb6b0hHwEO7bFPAmfbs284Su5oWzHTyxe89g+
mzaro21aD0Yhzb07Eb/35snElPrEfc/rylNfSrelgpot2q51IrTcpTAli7OvM9mMxs2Dvds/R4aP
j21w3js38VeprgRTpLrcVQqOlBm3eyYKi0TaHruJkFpfkq6jnSDZVwZtJra3tE4tsMgm52wradAc
QSax9FacLSU85cFL1wmFypvenqLLRW6BC5B0u96LKe4cLZSdAHpUFkXpmrRm9xhT4X3rVcNwKgA5
X+ioHm98C1yz6FV3EkMP69BbaMPGVYmv+ArjT31dJS4sVUe++RQSbXMw+BsjxWMly6dSY5atsEEU
wn3EYeOsmqhetdXEPTs36M0GLFKPv80vx+Ocs9XK5mln4y1mAmkSsUndBzpqfXps2TR0+bhu8fiu
s5gTgGef2kHRNmT47qHr8NfIqIFhSpjyOqhwuntGaE7wwwr9mLiteU8EFn9a4vVb0KXwRjF39ji+
sHtE482UVzm1WxFFGUbnbtt2Do540fx1R1XO1vfJDHqw/YFpSX0q8o6yISuQbMZ9WC/MZ25pLe4f
oLa3O9NwDl5fMElMuw3yg3305uTK7aGvVXUORRYcV95jBE7qddE/GwmDZGl1OU4N4CnLgfNU1kqf
lDP0m8qBb8TQ88W0WFUj3zM+NXF87VWnrOyyA8GieefNkb8PoWcJU7LLLi26tzrOHdAGRvqpeK8n
WRCcHZlsdZ4DUp76ahsKmhqMKbE5T/WCUuiu3XSDfwFcqiPVbNhsfydrWVdxri2twHTYzPQdGfoM
AeOFBJRei4y93ljB6x0IiDJLhfBbFnD7RRwtAuMA7GVkZ+D1/al1odvQhDL2k+Bk+KVXRbsJOKcd
J/QxKNGRxEnKoLmg8ezr0NLc1omm20ah8Zlk91tT8UYfW5P+3QxqQCTo2uVjbphnU5vSqb1tOu9R
Gzo7DX5gH0mhD7wFXq2yk2uRUBcU5c6Vr3rCRlnkvk6lhbm0p68bQ1NzbKe+OBZUjqznqroLCiu5
KWrzrk686ZKBEW5qwzz6swEfd8jt27EysSyRyN+7/Imbtq+fAsN29yILOat0tGoJMWZXZcEdaGJV
3Bj4NwMje6cq6TKt6Ishb85cHwvoT3TwP8nP2DJwXno+aQxcEx/B7L3dgmlWvLGdcn6l23YLaERT
1gL3hHHOw1+L7h8nG9hDgF/gZMYd4jHiWCTeH8YLMNnndHYMGIRzuFva/4Yc/LApbobhYszb41iN
d338+wTn//0+/4TfRy4ugL/w+8Sv8Yec1GL3+f67fktKqV8Ye+E2szlGCSF9BhS/JaXMX8DpOLYv
lRQMmuH0/J6Uknh6sPsQX/LoFjB/5F5KRcMt/BhuNmWBy7TNfyUptYj+P05xTLCbJIgksRQmpExJ
/3hHVaHKg4y6w1XRQwgr2HZizHBYTlomHN/KJuYXW7TYH67Rza9//o8Rpj/dx3A+GWAJR5IhMx25
PFQ/3MfSYM9lpAw76R3ymdPBk9yDYsdantNvEtnNwdYO7cuqqI9lAtHxX/3rCWGCIWUIQY+3Eh/G
Z/jLh05PS2ayiSU0O1td2YVVPBTTUD3knuj2sel7F0ZAm1rZuT9dM77bl/541QlQMZgkWOQK3LIf
nmP0epWrBQ1UU6SyhQPKJG858rgu3Ynsm/z+ONSuXFtkgh+8zGDSYFa6IGKtUpw7hbWlULK7sQb7
hSkGFMChVqz0tfHy1xdqKbD4cHs4rk/tBXQqRo2e+HB76JpircBnU1F2FE+FpEXuJ6OP0ZdcBkkI
/uX1RP6LvW4o5LFNivpR2x2xFVXOt1Vfv/N77RuBDHaOuio+K/BFSDtTtObuV1gYhidsQzP+eaO/
jCmq+snYy/o4+eeDC8HQi8XZY1D50dJTRxrAdheaK9VnsKBaYa6sfIB+YohbDvUprZkQCDLIS1Vj
n2kv2hNdQhZFs11jXuCLCWK+Bvmhfds05FzDEs14YqtIphcYfvbV9+bx4q8v+588eMundt1lrRc8
6wgnf3w+nMlnSGO6E9UaQCjNyn1BLqx2PtFJVNrskXYHi/qFtFpjHp7WOn5LTBiZP/kUH805fArW
GZYtPgxRv49OpID6ZEeONOTJSGk8RnnOpCH8THhmF2oCykmgqhXoIQqR4oi9rJwu+mEagTIa43Ys
AuPZL7NjUgjzJ9fnH9yWLFtscXmCFI+P92Hmi/wa0nHtzquC2VHYInuXbnWXIh2f4Dy9TKoI9j1d
jmu3aO7D5fxYerMi6ANNF2mNfN5tweloZyyWtGGoCZ2YU37rlmRliPu8GHjPNyPU6p/cjt8f7D8+
+LwGsNc7oNkAvX33Pf6w8IEGSHQnO3ZQtfVtcihwLGd/w9ILNLgfz2WMeGE5+WPZUz/qFCBDGs2w
Q6ifeJyon/n4YLNhAbWlMJya+CvlH+8wTr/uZGquoPbSeE8/1r1rV7dTMh2oUSGploQHGqxbDnL2
e4fJeDVTGIBMX39Jk/hND/0di7hxKJwJi4ugDS9c8uaeyaVmBzuvggDlhOzaJ4IS3/LWirdeHBic
4EE9RrkbbcnOUMtNNt+TpXvIs+yF8DjrDJd/5yJfr7puMWQaNeZEdS6W0/xf397/8BLQ9cNPgXsJ
6frDJRhdu7bmWs2r2WOrnzj1DeyayxZ4+LoerJOQ2rht2vxSBAugfjIOlsj4BgnbLyoe6QMeTMgJ
xU55k7nVNF8w9XvRQcT2t3oA3f9OgOZyZlQYz8UnFvtNWMGa8618azb6mdDPtS/Tuznor6Ba7dMR
WBT+34jKD5YdIta3gu31rsAO/Cup8X82qfwJdo0fx3ZgPnALmopX8QcrwNyqCqMlqikDGnUvHa/d
0q4SAOFE3RjInuxrIFfvSeyqx1gl9F5wyIRw0q8LKZpV50BdMCKflH8jQGbDwn63IoD+sH3B4w1u
ta/AbVOkGCR6VSvTWXUBDT04St0dVnZxX4gJfozm1xgzwUZW5j4NkR4JFfffaEI1wVLrcdcmsXHy
q+QZySnYmYn0wToEG/hG9zVatO9r91IXfriVDmi47+dcMLALmj5iCkm+wEQfQIlH4uvaaAs1qf6E
NVIfLKIqK13kyaXVTNvWLpAyS36WDH0qBLXUv5R9V2P2pUthIJm5M+3BprE5DS4c2uq3kn5DBtdj
uGvHwXm2AUKMMq92TderA8xmUEb1crYai+q6a5yBsnrP2MTm4K7CSqoL3wkmMPXjdO9J6iVHhLm1
OVb3g+1f67IBxDYDQKOK3LwMJHiygTn1yTJ7bzuVHO9ZFetj1fR7AiDVgopR64E/e0tcBTZHeBgn
LBR6zM52BRV0xuWwTgfXep1MxSS2JNbQqtA+OjHMLrdexNWKD0pnw3gjxk4d2YCYtH046j70wpAU
X9Dt4Di5bwN0qOULyWMgZngxrv0+aIvGUhlV27az7GNDbhKxNcclLKxjWQZqNeZ87Zr5DV3tRP7g
wjbYajJ2WVRI4MLJ9IFDdL6rlYg+Fc48b8modhtKZurPPXy7TRoDxYoUZi5KAaZvTW2LL6oMbpB5
pxP9RYxxrdBhBOU0c7xuUjaxVYwxFo9Bme4myrs/tw6cv5at9qVuic3JHu03aBrkm3poQkQfWW6Z
W/hfrCm17tsweTXgfpDLwwJybgfHfemjxQ1KmhbfNyzu3UQA8hocLg7HqsP5KbF8PKIEUsLeABvD
W761ej3us97L19QYD5u8yCBl5HUjN5Hnyo2sayA2cZBtMreOLzON9Qb/tmnXG4835x7fARB3P4s9
emzQKlw2XNWIcw7faWNQYZJjNiP+E9AiCIoZYXPZrvd96++zlu3CJKryPpFJvRVKFUeIDMyYLX0N
Sks5yHEUovLBWkyKsrGcJ3Ou9bGpTAvjUx1+8XO56xj7ADBa9EHQQNcGFHL2fee+SuPzDN6zjOOe
Mb5LVw9hfthVBQWIgcMSn9F+TATZNx+wh7m3HP6jdje283zh2Cr9Eo/xuyBwT/GjyyVkIupE53KA
YYIUq+MvaSGQQyEXE5EdneJe6Sbe91LAU+hHVqygj771VmN9TsbZXgOPMg9G5cmTbTjZTRrW4cmo
+k+6DSDpEoG69bQ8OTlQOxnT61szWR2YVyfBFdD8cetWk7vO/G6+jMo5uBKVoVGXZ8pl29JgFIO3
7ot0S4baVqeKr3aXcUDy2bPSbJzRvgmJLI/MJSuL40Dnx7iJelwwC+1LCuTVVWWAwrpwqhItxtFl
8Gyh9+28RRt1HNN+zpvOJ3KVcsN19pBHG4OXXkiHb0SejRvyQeikeOdy8GcRHpwNJud01VMDLLl0
Q3mNZ2UkDsyiOo55EKOEB+mpjeGzenEX3IV9UOzJHzN2t5jiL+4J5oCWpS+jcU7Bu82U+DjMSbjc
MoR2PjYGZcBVLpw9YERmybXFdrfWOKC2RVLzDghw8H7zcNJfYJagfC1MaGwDbXFvxUSEk4ltKT0e
8ugAyVqMmOjeg8MzkYYBv6is8rqyZ3WIeuYvmJFZeMjBbtgQh0etwvAK93qJ5kdzbm9QDkwfsyLl
jA6OG6zd40AC3R+qR7rS/ZouOtaLFOvxKrMUgbEkecQ5lq2rwC5e48S9L0JV0Q9AyZLjV0/1gOsr
NRzzqOoyp7VudpJ12yb+XibxvJDW522qOkQd0xbmA+8Oa00Stj8UXsWJwbVSymRlftU7EPPWSeBh
HQinsNnCzDAeWUqwJfSmeGwLkMup1ldNEEyv1ogbqrUwXJRD5Z467v4bNavRArouGMe2Y3dwyv6r
oeL5IWXP56xy8h3Eu6AHoX/XM8LfVDbZBVMReNFG4Y7UIxh5+aVzSqwns6wBjhIy1OcSQwsqYWjG
V4wJkQTNDOccvDU6ncpSeofaUPMej2zgrS077O7oqsSuoAKaIwaK8lqnhyHn2EuBd1y8JNQ+3DVu
SINMjWqOHbCkhxyZE0A1PEtbPOfpojRXWRy/ppEAtjQnxgOGIrazskYcHunndWAsBe67LTtUbi2u
TR1OnwOefI44VhBce6mbRgdivO19btac/OXEG9WHG9gVxZMYjRb+eGUx/YK3Rs+muimr+sZOQFCt
o1ak48YVsbNTg4F02Zdmuscn27J+2eNT2qrhgqXwSxy61qGVds9hcH6LbQXdPh3rS0AbPM0cGt4T
nUHcj4MDfQUzhPjGuqJ1rP42z729NrJZPI6967ILkrQbEjGvNl5lcP+WVIwQ9ydvMYTxvDVNEWAv
zV9o5mWTHE/lS6CWVGZZjFuqbPHLBZH7ZXba4hhxlvkMjm+NR8Db2HVr3ZYRE0y/tbegSw95EOqt
YwKc/+s98J/s+hyIGR4tHGmc2Z5tLcCSH84jKLpeYYUJhlgH7FrVgSETHOVKSahbAOjKXT1uGxME
WERfEHUIdndFgn68mKzRPVmQNK56Hr7xkLbMof76w308olgLxBp3M1ZWqBdk0f742UxWshjxl4FG
zZs/5bh8cqQfn8ugj3dVmhnr1OMHnaWRFf569P1fEzyXv+i1BBoZA29s//M/fvuLN1+7r3/4l+13
VNNt/9ZMd29tn3W/B/eW//Of/Y//9vbPAJ8kciHqzf+sZD6U7evXPwYXf/s9v+mYFn07BHV8Dkzf
s4n8ab/qmD5Vp3CeOFBK0tmS7fzfdUzb/sV2EaqX/yrxxS+1qm3Zd9Hf/t0GBiU9EpCIM1DO4fz8
Kzqm9VGHFyROkPS4TVAsTPnR3VxSBi0qIYFBDCTzUieFdioUeeu2uh/b/K30iUOA1UhWdkvUD4k9
XTcWcEInfKw5j5U0Kq+14XlXJpYa/D0OeXAOv0E2Qk2c8pLen5wwv9+0GxmzKU5l324mJ7rNTf/+
hwv/D+TRj3c+34UUKGZ2X5mIVh+PZz1bAtvsrRnzKMfTZOn4Bmy9EA1YrRwtkzXe8uTCY8Dxk2fO
WgS9HwWKRetBcoLp5MslB/pBeYqCXptZ1FP2Kmhklk9wQ+N92qEE0MZgrJIJtng0DEe3tuKDX4wY
VwNksabmFENHh1xDwzIOk2uxUyNCs5IuuD0/tKeVLL29iZ649lu55JSphvs+qqiWLONfXz/Cen/+
GoTnUNFgivmo8R++BpAVjyMa0hV8nvugsb1t5oyntp1eWfFWdVrUiGnjJz/CgaC8B4P6aygW2RkH
1z4IRbNRRomP3HzEcMnEOxP0+8R+vk8GJK+hSuhJSvG7Yzrm2FBjypRdrLfBZJP+XNKPvCUm+KlR
hFmlZzwZAKexUxMO+QR0m3a0meMVJOKxM4Ff4BTaSFW/5wkO9SKDaFvkPq8whd6wnNZOMzMIim7V
vku9d4dRLDUewRpudb6qyxmOUdjae3I9EP9IyhEQok8KygYdsYbRMn/UwcnwJJ+6Ha0bXQLaQ8Tj
XGdjPWwVeOLRuWxi8Zw58oZDusCWXNHqUrPxr7tDRkXFeqiRqzvHfXIoccG8U7SnVBoY2ao6viri
VOxnPcA48UyMz0ysN5I51oVwo8uREOFBm2Fwo0RabMOJF3OcJ/Muj2bCb8uZwPPMGXj0gMkqxiOk
u0bss7h29jlL/IGoy40BQX1fjvpNQLLh9QR7Ae4sjKnigSfjgh82SRsDEzmEg36FhAUKYGI4ZtvG
xDk3uKLtx9my+e1u5goXc9mh9cgaoytxsSswoXgm6mIhjgA0ayLwS9DYH4Bv7+rGeKECPALQkR5U
j8fZSHgccHkEu7++bb8noT48fKQ+8bqbpFloJPkga065YKxbtpxjdTASLqUspavuq1LfZnQoLNPo
nQKNClYkViT/kvch9rgQNYUM2IPh5bvFxTCrJyHVwZjpuQmGk+3yBrUaY4cKQg2ruE4w8LGhBFEy
u5TN5vKW/c8OxVT/5OswiPq4lphSimVb4RDk9pbx1o+bC+HyE8gV6j4JCrw/yAlETDN3VQ36rhmi
VVfNLmDWLwn4JHscbSpkh+Roe+W27cGVhwZ9YC6ECDQz+9y5HRxbpz/p2H/I6gHpyafi0s7XcLrT
DTj/AyOIW1/Xh65mBD3E/p2ZukeOAMF62TDmxdyu3KZ4B9PibAchXnTRH4IwjpkIjPl6GILrmepF
zs5e8xMpnfDXP7gWii2fQE1Hefso/FIGR50yshn4/PKt8LJ5F5h0vlGGs20VOZS5e26D9CERTrNN
F3S9azGGSCKDDSNmKKHPwCjuSM/cWjJ4FGHm79o85w7WoN3cXO/I0l2ncW7sfZd7fxxQ4+iGajZ1
Nj21eFK81dB1Yjo4mWh2qqFkRy3f2hllffQ62by6dvvmmWgHonVomGH0w0yQ1aPF7HSfZGNAzwzu
rjXuB7kpHMCi4AcDlgQcLYj0wUb0JfiXvNCvDrsELAoeeYqEzT2xTHBt6K1nxqZgjRoUIqwj+3ns
3nmUsMDD3mqT/tNQqnIt6UNwgz7Y+hFAnyxJrXUFJZ3sAoe3tAuv/YbKPBb+8Rrd/I4OPhdLUlYe
p3g4h5Z365fTjXbNN8Z8+gxN2zla4G0pNebdT2HzuelyfQHSHXc5mF9qrm328SGAGVuzbE4lL1U7
nmBzVKOAnDW+prZVXbhFpS9xt8u1pGliV4XtZTxkd3yh8RLXbb4SmFE4fDF8B/4KZHws4iNRev00
xVShCkyOt8RQgws1nKcp8VaGhWGQRGhNmJcKp0Cpt3woqru4Q11ZLW15uimneUG6k3EaRHplZD2D
iqqEGFI1zVsg7FuRlY+QiZ4mLaxNypcPuZvWapgvMD6wRxnzXZYW6aEYhq9pmu/BUj9U6nvjVECr
kJlYK6HNbeG302JwolvUSSd65cZbtKTu2DatfppxcQKMTc0TLds8wm6vzsxMguOUQr6q+VSroTfH
Cy1gtQdBJa4lc9urMBRgqc0Y1zUpnBWt80/54PXRBrATbWm10PsSmrMZe9DBFD1bBc8zzaPOegy6
58i2nuuU7ODkJd96DMdUzcN6Ax+YgAQuz1M7WccMmKOmH4N4navzA6Vi+QHY4Y7mwZpeGFUcIuGQ
3m1dstw55Q8cKXCBkmXZ2iwjK96LX3EQNYfaBxxuj+q9j/S9DU/uglOov1Vz6tLpO3ND1oM+C9B4
mzT00pOM0+upZGFiLQcmVLKaDmVjnUv8Z/f5TBV1roSzo6op2rc9Eb+es9t50DXQ99Rf+qRybNc2
pXBrHGHOLe1ecBoHmHMtfRlpAjtQGNYydAkS1E8INGM9YKiu5kc9jeRlKjagZt5dDsQawDG4w9rq
0pteJe5a2xIoWcHIWPWCnj4AX3udmleW0Zoouc2zMbC4ys7i+4/TrugtfE4SR6TbOahzRYXhMSnv
jawAKFR5ejWaelt6WXBrS/STfqmrDhY1KC7YOWDPRlGwzGutaG6scfAiFHvOpRNOAQJe/iAneMaV
PUJcxFe7mtyxIAIFPIs404VDgMOcrfvIbb66TnQyB2SMwAi96zBhA5SFg9GwkIidNXGhZ8q7LXtu
dkWKJYAbSm5p3SD6bBkpTj5dMJMKrCNUcJjIYecyxfpmf+8KtznAn53Wb26npVMccyY9KktxXWUT
3/N6T6wNP7mfARsembrkW/JRX4jVMu/w4/CkOO4vhr1kQ7EBlWAydMnAcQDgfrWtCyKn2aYWrkPE
z07XNd0u/BB93F+wr7ZBE6wHN71XRFSNId+NlX12lSiemNnfCdnLc9nlRkvAA/kQnhPQK1Ia1Bej
/NgT9w5iXL8btHcZeL04mJVV7G2fZVW6Q/IMfDE/qjFnf1oayWU4EUVpNL6ycUyHeJ2w9q5lOMcX
Xpk+QL9gZBqmOFzxoneFl+5UbT8bln1p9FrvZp/wAapOp0/uGH8GLy5WaUIgDQNhuTFL2BxKUA0Z
x5TPUeayHnCqrRh9BVRQNIzPaGTDL8E2sy+6Y5pWHqOddpcX1jsa8XvktuGNm1o2ttJQN1uNUrUJ
KvzBDqE0WF9aXrcm1XAr+qoB4U3W/NbEVGJSgJNtOrMjOIfM/1XXC7xx1Cvd0+czGv4FVDV6isse
tZzoiOG0zhU22qX3Ip539HUczRa0eDB5r9Gg/H3Uzac2QZVachMPqeFvPABf245dpWpIT8q0fc7z
TyAlgVmz/1t3jGPWVZc/GQsdPpjTm5KrC44+BijcHCsz2g2ym3d9jxSV5A1T5XjZate4m+Erhsa6
XkD2dkKWhKc4rTZ2y/kyMypKrjwK4nM2Jhsb/gjjkOEQsqbeZCktMSW6m7DniKGwfBbCsrg5qvLE
GgSHO/KML1GNY8aVTXARt/lFY+NYcWLlrbN0woY/cfVVmzzFgkUuza381OoGiLwF2WC59+sDR5ZH
vLb7KhhuICRwyXjL75VVhV+LlvmAYOifB1O/12bCImdg/iPmF2Iwpf6oFpGxIqKlN3Z/HJO4vfSi
2L+ik8Qm8DvMp65unqMeFy/wd5gxkU9DbiyjB+kMn/ESYiJh9FLRfeDq2TyRIusoXigf2RNA7Hci
ogi9V669Zcsbqa9s1YaA297WuC87vLb11N4R6+qemiXjosxwsRXj3+4nfBxTZYuj65K/qbPPQaWJ
ZsyWd1UnpdzAo7ujRzeF1Gbgferg6TyYRNv4w/W85vGB85N2FDpCjBy2dCyVB8/hUawoNIeTz2Gr
T6hb5875lNvI90amz6Gk7GpyipsWOeQTnQU9Owjma2GWzdSr5I/cjM1nikha3C5BduFMkwDem5Jt
TkdlP5XcwnNL+ygG1X7tYOk9cL9An3GMaN1yBjq0BjZk4ZavztzyF8fAO4nWCAv1rpn3JiGse6ex
SKxhcxSHlj3lJkv8t8kW+mFO3Au76ykHBru5awXroTdnXyZ6Ae4Cno1sEYWTALIM1J+dmHGC2lZ6
afo84OC6h2sTruBuLrI7Qp/uKQNMA+Knidejz8s1jsL8rGZ2hURlKmPd2NPr94bvYqQCs6DmEiDa
uO2jnuZeaBrnsDDIioy6Sg4cIQpiZ4ptcdO9JLwTP6djoZazF4bdugIAPcdO9hZr63ookMDzyZju
gKw5NPbWu66EUGSQQtjorLsFm9runNHhsofZpcl88oRGcaEL6H9BNGQPCp8upAy142Dhr6qZk1yg
nYqGL421RijqcNI420446Vn7R0aIuRMdypja9bxV0Z09AoMaewGTLwK4U4Qkv/vQNI7kSNXBb1iV
eB37jD3EsG/iQqxV1GVbw5tOmVLUXCIjXCTMBS8al0dvpGUW6h/lL/nIIY54CgnXegs2wi1kfBKj
fVmDDwUs1aTeWeqXkCuWN+ynKYOjv0SQQSyH7D3Gcbs1SWyAlTGgldCmIPbMf6Z3iyPypVFaxS3c
A/YDQdsZ1G6ymHKaGs82wRnmirpgZpri723XbdnctqZuABwHTbG2krlY4YmQEaCHpeI3LFR4dEeP
IUNgONvYxzfYK9CEpDHjvWVN9q0c7H4niU5f9qgZXEIprtIp8DZ82x1TPHZ9PKuPpFGtlyLSpCKW
mC5/Lnm5+FtWwHnEtUCBmhoixlLhuIO4V56aNrEORa3iDe45LqrqhgJ3iJtesFbCeSwzphIrMA3N
vcCccF9H0ibcAu0m9rNpj2ADhHH00k3qzpuoHINTjH3c6fVNQaURwEVCTdFAIN1IlxLo+pOau09l
3zyantEwrE44LoWhu3ba+qWtkvxUtdYmxpNHDJR4eeBQKipIqhUV/GQRYJiz/OBr4KBexAlbH6PL
b3MCZryg8+KGl231ZBJNZXZUWBzZYlERx6NneOXXEA4Afpn6avGB3Ygqq7YsJsTdQjclITgBYoZ3
yvnQvQsnfOaNZF/rZtODD5gbWrHTfyrm+MCl9ncec/m1ya5DZowLpzl7Qx5JP2uTnRBXzFtFOTOV
pAhviCalm0ZUpBhoe6X01nY7ULqdmJmBxvN1MFnll9iMx02apt2hbfyHUY+Qc0Xf7oDS5OuZKoeD
N9ByRrtftXMS8Yo2pPFFlBPHDezyjYzuSmwNVTjrNQiIL6Pfv9d9dLLj4mhZGXljTgZ9Ht6XlTpK
l8/OADS+4kj2PoTRXdeFd84yiyxoMTXqUzZbL4yeXK76IuY4MbEi3h5t23kr8rIpQR7K3MmIZrCH
RY+302xs3D2VzeIrGYNjb10ZDo/YjBOX6xRsVC0fQ8pV0Jk4wo7yKgh8Mk5lyQ4pi64y3/qkg/Ah
tvBfSNwm3Lh3mckZJ6yHa58kDU8K0Uqj44TTVBtdvECCQ3K2K0EzLm0/fkhUN4lJUoXvaHAbPWT2
Hgp48RPZYRHeP6i5pkQsxrgpTURS58MIhf7ryguZs66qhR7WxluzR0cKci4q1k2qYdx4n8f2tziA
EalJNADOq/baqOxVIzCVBFLeTjK+n/z05bvW9b82YflxwPKf+7fy/DV/a7/PWf4+d/l10vL3f/2/
MoZhgvKDLLgMen4b4Cxf4W///tAs45yiNP4r68p/+69vcfj2I0tSyu+//+8jGdtjPrCYcx2coswR
fnOWi18kExmG0/wTLZ//8HsFh/vL4jxkRo3dmwqJ5cP8PpDBqM78Brusg/6oTOX8KwMZZcs/3nyC
cSeQEmW5OKyB6X2vlf1htkibYCFrs3LYpnuXZlN4+4CD8joywLXIbriNXJUfJM15D1NN9qrAG0mJ
evoZY2CpsFxNfvW5UQSyuiKcNlWe5OfJSSEatKW6YyaZPTCSdO6aYv46eKk60NqAJNV6n8opq89M
X8n+hZm+nst0up05wN/6cfNKpaZ50CVR4KwxieixB4unGBwriRxSZUJsO/NbVcr4UA7lLQY2+CK1
Uz+GsVLHMkMJtwY6KJnxHypvvi2ic16paDcpeRjgcUiz3BqD72zxRzwnmiG5ivVOojFt6yGWxyjF
OyW7/BPdSRwISrLneD3VNrATc+3UWMmEa7JRIvjeZTXwShZb7M038WhQ0ufIfD3N8jUz/PKKgnKA
5xg7OpOglMTEts8DL9rZaRa+xK16rWILA1csGUykCelyE3RIjY6Pf0Bb9LIKEkxs6GKJIKyb6ZEP
v/W1Mb0C5cNzFrhpdm3OBbzFOJbkWzw8LU0UnGvLyxgK9AUAb4ww48z/4ZfXXZ/ujeVkPg5p+6Wa
DIeSCqS2wfaJO6dzua2po7poZF1eUpUnV+EwpheDMtwrSurX+RiYuB2lu7OLhJi3FeQnt0LeT4nf
J0JfBJNTn0foBauOLfbTtHTdYZaiTrZQBHw5xCd7ur5NDBm8KZVAYUmSml2YzXmRzgxQfniJjmbo
3scmTIswg1ff5WYGb7AgMTtP4hETATVU1GaTGNP5bdFNlyF+JYiPsMQNinD49cxcoWK/cySk24hb
fyeSGrGhryLzSnTNdO/nTM8dypy6kZNS2AbO+1B18zZMm2yXRAjP3YhyQlATHxqhzqTDcRZcmI6R
XHGteGPEpYfBAZswvbrYFixRXeEXfTRMuMt97tLQCyCSbUdazZD/Sn+BjOFRiUxZbPDYEdtNqM9t
o2EEXfy5Mjqai6dZO1+bTnMPumF+sHoikNSXLfeEsMRJE03tmJYuiVIzP3soi0fHrOJdkALALyhP
BB+Duc10Oiplm6a7TF3/1arzcgcyz7xwSqTEML7uo2YbDvCNI42crSnNWZSTbBNltG0F2axPeuLw
EcCtW2avbMYgztFn2hzDaMxu8hZeQGg45TMmnhhedT/swAVN35yMelq8idMmbWlq6JJvUf/f7J1Z
b+xGtqX/ykW/9BON4BQkH29mMicplZqPpBdCOtLhPAbnX98f5SqXfFxl1+0GGo3GNQrlKh9Lmckk
I2Lvvda3knmHSAfWYKpLTpPpRarK+dJqZ2ozndhopIgMeK2kPXCnkcrbJ9NTAHIqIp+LcIpGVcUm
G8bitCymMBIK/Yixms4FxyYO2G5zVnOtYkg9jD0Dw464Vo5F07eE2dGNDWhpG3SPaRCxEcoUl3hA
su42T5P8xARn/tHxqNyrCgXTKg9z6tk4Gp+LgdOeGrzSD6DFnviSKqrYYFx3IYEfYuzV8xi1+n7s
OoNG3qgdK1jafllm8Q0d4qRc4t+yo4awiGZSFVxXRv0g7Drz3VADu5CFneRGjitYgln2GbEy/aid
vn4Pw1Sc29GBfCDsJHgTMqiu7dRr9Uuv5dfTCaNrS5fKG4+IzUa1qsgIYHDQyXU4a9G51sPxh1fH
BqG5JUerctLib7ZbzWue+4S40qEYD2YnxTUIW/2q0/FVrxKH0A8kVBDXrMCUnM1kADs19iSx4HnW
qD3Rn+63KAwY11aMlaO4Lv0qFTSWe2eKbyNVZ0fRB/SmTBEH54H+29qNvAmv0kx7n6+0XqR66V43
IjD2+ASvcgBv9SqoGmfX9ci76XtE51zT1Q7CivPGGTPdC6cQR1YuZx3VCZofU/Mb1baMpIhwKhv3
kqyX4EOOdGmNMRmrFZilmpEGNi+692ELkAPYZ1R66WtQMR9xy4zOasfY24LE8oICzFjRYQdR5hq9
2NlNyiAljTeDkQQ7VeGaVFqOytgNSv0gEOsxKDep5gePHI8pDPvvugvk31SJ/hTAz6ATEhD643kF
OZswJYGiWSOqK2Sl0R4fkPWkOth/rLyO76Ja952sdUhIZgEk8nFSz3qc6Y+OPUJXKcgbKoE2lTV9
GcsJW7r+bWUdEuhMj3qJBB4V9qVouuqVtYVFoVQQtzykB11KHHUhitK37OnWQdk/a4KmSHprob4C
e5PsXLYadkTdvY9VD8F06kgISJMbQPCnJKCHlTLPmqBW+T3SyhV9uwnBQaHToDc5deY4N2heTxOj
oq65IeJOZ7gEPnlEnPSCFs3dKunhFo9cucb2SSi6q9mHjHnN5YTydTUaxfBIskx2zVV91fQpONck
9twJN8lunWahpfeI5bYEp6uttnRV+HTsaM4VrhLil6qebTYGUW9mlJk1S8BlU8rLEij1ejCraIvD
tL8o5vHNQhNPgG+iUYsQHBiT/bGsqdt0ynjY9dkfKnZZvcmKt6CuSV1RnrXPu/rUz/Elp3MwKl1D
/o4x0XRpQECkBpEYlj0EPuP+Gg0pgdIGs+obFeX7fuq7S5L26Jl15UWepi9BKd91HPJzyh3BHHSv
T1HzaHWecWNN8jb3ZPk9Ei2ubQBTGGXDDL1Wv6WtTJ2ldbCfpJffzXYYHwk6go86E9GtaCrRi2iu
MI8o2Lti2vTeK9oEwm9nkMzQokmqDN0nGwLEPu3EazazwlPzZDlTd3S4qMXm4E7T2EITIhYOdqKJ
c+6Yak9H391G8PRPlWSvmQN3B8tWravMYAA6xTeWaOjC8qPf1HQZjLHxOpE8s5mJj1pb2YgWooXA
CHVnLDLDp4+FKve/S5N/SyFG2Br6v3+tEHvI35rfRwIiy1t+5G/ViPkLXWhEN3CQOPxLwQz8N6Mr
6iz+QCJqsBxKln/UI+YviwEUJyaqdX5mKWH/Xo8sgjO8h/zZpzsWA8/f5XF/01BR0lEH/vPwNUcs
Wsav6gqdBUdiZJO8abjyP5un85omPwPMZeKJatUkkfJyBEFHe2qs92UJ5SvWowj+ZQFHobP8QdLg
Y1Ni28rsD8gh9qXoPEyZlCtUCpG+zgK32NkVhv8wCh5hPKkDWq1TMnPs70Jac503h3ty4+udVzK7
TZDNEpBNhxohg437NHc3U0jPRfbz9Jw52rh2jCVBK08UDRKykOKeE0wUdyBU0CyTFZSczex+gHkD
lV/LPzTGCFQE8iUP+2VyZjCAwda3Vn07fZuEJhitSGNLrlVLsAmCmc++xoCvZp1XgXGRmXl4Js/Y
RIeT3TeYy1fomLVtGKB/xfpJIE4QVxdFIX50GbWKTDkMh/p8sur2TE/+B13hYZekTDzNlsOc6Y4o
f6KsxB7R1+QvMlK7koO+s3r7tgSWniADXjd1eaY1a9/FFa4OWjnOuA/1hKldCjwJsrp9HxgF72IC
iCiSzjjRVC52scQnO+fih5j1H0YjEchrhPXMlfZYJy1oNAx7mzis+40LQYatrW7ZVpeWaIwGRGjk
UYWcUIO6/D7PKfZeE6jiAl5y57T7MdjL9xLHp8zCn5FMgz+xDu8CkQOciKbXkj3iQjTiB6JTd1dT
e2J8q4LzVLC8TlAQV4aePzM6zfYz3ext248TFllnhi5VRiDgtCVYoBmeVAmIjcHmsE200rrQCe1m
nWeWiteTcQhCjos5Se/cvjmV43jr4JHBdXKZdONDGNC0QYcoN93sQnkmxSdCvGOFhe7T3H/LA4s2
IAl5XeTR9CHuW/TytjQHWqCxug49tTOSDJOJmE4hMbu5N7Akp+V1nXRkGI999G3ACrIKx+jM+XHf
dMWRGm6fls67ygkXyiW9fIf2wYoA8iNj1LMycKrpAUqQZCoq37Iqkr4ZPXCbjA1scq4C2SYNJYtb
mUvxGq67api2ZdO7OymN/kht9FTMUekTX3Au6wRIXjapqxpr2mF0CJoLHQ4YOg8PWJJe7VJOj1tm
57x9oE3sRtjzCN8Gw6q708rAyjV2yYvhTskuz7s3N+SZVUb2PVzUXrJEjNHm5Q87MZAilBS2YRoa
K5VXl3E+aCspR30nCe7NJWVrMBfvRgj7L695FTHF5DDUNSVGMV+T8PRuRKYN7tSoLxTR7BsUzXRK
QaJslJBQW6fqMSiYBod4EHBILo9FyFtWNrayfAlABsLPo2dB7QcNz2GAdMKoq5stZWByCHKELkE4
7Dtr4ZrNio/oBuemN8H+E3O4iRs0rUFfIWLB5bz1DAraqRk4Jyp3T/7yqVbZWRhFv4LjIa+niINc
Nw41HKuYZxqMpyjmcyesjyEhORzX1ZtMeE3dHh8s0zo5GqShjtqxbXOKabv78KyE2aIXjD4L0x6l
/yuz6z3GRqBpbfZcGmInU+eyRpx5LZeq3JilcZESDQlaNYquIhrxz01k6IcE23BiTpFPx1h/jEJ1
IAF+qzyaQAZ5cJNM0lXcW6jFJBFcYrCgWNYkmzfdpE6uNdc7eJI3cU8jB9QgzOc4pTBzuQUrh88D
uo2HmXuvC1ieGRY/BbPYWW0d3EM3eMaLyhSNgKmuZJXFAwWB0MIDk4ckyQXIiP1xWso1VGSLddFY
i0DeDnaSXAFFQpoWQpl2vaRYCU3P/BZ6oG4F9JG7fI/FIt/EvZ3sMUM23LJaRSyZh0+5HR4QT95a
jYb3zK2I4ZYNPKJ8eLKjYZe5Zb6LG5CqUoQ5zm/7RXk6WhG2FjFBju4T97IgPYyY68lMuz2S+V3n
wMs1KrDEEw+EPyDVqOPiotO6+kAxYK4ZBWa32QgBzkbZQR9oG6gCuOWn4ANVxWrMqoQtMLsLR4oX
K1ZsjXGrk9yUXOVYFXZNj7yV94a8cFGWGJm0VkSc+S1xoUMSDuu+RoOSO+WjXPBAVhvZgAz1Dxsl
OaNjk9a7JC+w5o0g0li0Ld0YvmNlfx7wW2Msy5k5Rfp4A8JQpeC5BtOIwhUiy/jCYLCw82r7xaD1
cIUlS66cdKhw7IYoxqrEWGeL2Mbw8nhLCGfjg4cjzA0U0qZgHHjQ3boDKdu8paWZoAxH30Wg27oT
4huynPQ4L4oeuWh7iJ2wHojGyXbTJO+VXuEtWQRDk/Xh1lDTWoRBJgKhCmkC0lr9mVFZs59csPoM
tvCCNKdhBJiYd4k4p7JT64BD/E4MhclObkKOWuRI7GAsszmYrZzEvFhDZz3I4DlfFEytCnIsSvUt
ALYGji73lZVT1jjNfOVkIy6tWX8zZwchQmp/r5e3PxFGYwP76yyLWBuW4GZ0hoNXpNFWN7nd64YQ
4F5LhhPqZyImELaudNEchrKQ51BvLiMZtPT88247zwirOM+zjPMgrRxax6gZ2LFSZj4s29alIg/4
VEUxMvRF8lUvJNd81EzQ77R3VXHRJ6xqPQv5oRoY3nVUa8eiHAZ/zPqPHE3WqZxnZmKpEW1hsa2T
NDuFbVLg2tFzrMPIIQ0MdK3woe5RzhTGe15l3QZ9F+qvRt0rlwYjGWXAKOJ5N1rqDVMpU8Hs2Wmb
C7jW38h8PiWo4Ibc3iORiNA4BE8zGrmWFQ+YMueycNTIk4dT4IOINdfdkNrsXPly1MqaC7oEMect
p/OHJP/O3Nnakm/K0FJTh7q2ZoDtsJXC4kfqcrppdeRGQw3msamnbhOyNtGLLJgcxyj2ie8dm/i9
DvlixiRRsBqiTVPZTEBzcYnTBxMW2C5shgil1AVel3tISsVjXeTPDqTrvQxnYu47u1o3vXEbCH30
lWTBrsyB7dXG5/kYpfZH52r6JpOTe0eOnrNqhgDP3CyyQ6UNhJ4avYIwH0e7bABFCOwFjJRh+jLS
OLbwwLHDGGc7M76ZOvtTaQ83TaOGbZiwumG5zTYz9vRtlJqYQzPcXfR11NBDAS7rJSC46y4iF/1i
ORMP2am3EPuw1yOcz9x866WY6SUUy1Wf9cG5L+Lz7PaAxVMr209Z87aoDrjw7G5dOR0JeqbBWNkv
+dz1mxyMNIh648Ooqz1niTuzsGvfDDkPNUH4RIPyLixHQoaIPu5F2vtRsiCeeiIGgr6xsPd6ySnR
8uAiZ/naQEeZthB3QVRO2rtIg3dPxIp4CJ5wuIQrz+yv9I7NE9jTHgWu5ZMcfO4jeRlY+ePyTWYB
bw8t2J3T6uxLXnU/2daOr/ZA69hZweF86AA44ZuE72mUuVqpuh4OgQ7JEbfsSCSBwRbZq3XMCGNt
pIX0Kw3GHyiUj6Ze5BoulyI2CDAOveA9aadXemUDidehvq6AKm/KEAOf7BwJsw7JlGZzaP7v6vff
qX6xfjuMR/919fv4mmUf//H+P/+zVO3r15Hc337y1yLY+cUjwX6x72B2gpzjIIr/tQiWBNwTe7BE
HcGawNH2ZShn/0JgDq0WbFIwdsgL+kcRDO0JSIUJ7WShVNj/lRLY8Kizv5bAsI54CYe5HK4/4B8/
q9AzJHbjjAt55cku25Baj+iDp/MgsUOsGTpcYw3CHWy37i6KOFuOhnOdWsP9XLoS73PErCKzWx9g
BEszMZskHn3rZ/pnU1X1GwZ+HnkQPRJQpwL0G8dQ6JtFftG22m1IfrcfOlW4nSr5MreEAVhxw0Nv
z/lpapT0p8LL1kSZeluCjDCTujUATqs5ZU16Gxaq2cS4+Jk5VWDBJU0lMz0nCae0KWfn7wJTXXHU
3QyD80AkQfsMRprDP2OMNtHsHaeY4khbrl1JXMTXYc7EsIqI5l62blYPLDEhXSl9WctwEj80MzGz
eax9cyTyZ8+C1DFwpE8KhjvAmsMt2hvDjxpHHMQQhHDxrKOTqWgH6/WO9xA+wGzQr+y0c0+G3dXr
DNeB0dkTwD3rIeioo5vQ8fbuAlYyXNzeGloCZPwKBn02CF/RsBYG6ZmmdmgCcyU6qlujYzwy5fYL
S0xyTQ/zyg2p16RNvMZE7qQEcUMwHNOMGM/HeqrUW4kORAB93AwOm7XVUaGUiJX4GUoxiod8ocOb
nM9cyB0IbF2lP2pmWhz1sX2q255CbHC+B+iEefvdHd1XTF6t/AAjSAgonplt35cCsZRrooSK9GOZ
dO7OUpV3LDWOyQGhfeshC7x1OlGzuBKAhxEhsi8lyxs5uWibZo5+GRXIaFT5ui9Kl5SNyl7FDWJ2
t2Ynw/a7oSO7nxtg/aiGnxk8k/JdORw2yxAIELIztvYCrViEo2oCu8vkSyFNydn4A8fLOYARY1BO
RnTyBvRTXsIUpGxGuc50rtCSQvhIwgXsyYqjUgBM3idwtd3E0u0pIiRjRVpGh6Yt7B3NSqqLGaAU
vR3OvmhkOc0Qk+pmLmxMESpgUeaHE3CugaZ2682k2RXKEtdNpXN811rm4HK0d67HuEXU7kffYApW
ongs2kJ/Db0I21EJx5KjNILMi2p06pvSBW6YeU21njXu4NqYnLOthhOJzQpsR45mmHYWXYueunWA
1TFFH8RQEHyYmfomsWfmJcYYBCQuY3rnsw73w8QUyjWR7fXKJVYwCd29NwGLL/SYkWYwQ8zNrBiD
MzJpcsca30DB2cyULZWlp3cGB0nfGyJFa1ZyUuDMvY3p7m4TwFEXM8mGm6JhLDtAB9hWSTcfCMkS
ZK4m0w5hWnyk3CDUnGd4QIi96XG1nTs0pLQCUK7W+VBuTa4MdVVXIa8ptXkLzEhtOaE4p2mOKfon
SRq62ZX2Y8Ux7hIVuVyZCx68bvLhG/lEKWdy2/dqvUabY04I6/TF0aiH185QXqGfATnhCue2xUPG
85wUh5ChCGfMdnjCpdgeWqyE8OlzfauqFkxx203IFtxsM45aRH5Gwnc5R5xTC2Q1Q1yDLibqo7Zt
nlTmnysD+82VwZhoW2uDvfmvb9en+HsDY+FH+7P+5Xcimfsy5z9/+q/8y1/0/6KfecEm/ul+/VF8
tOXXjZpMxeVHfutW48byGNnrlu3YrBd/36h18YskXw37nec4Nn+nJf139YxEIsM/XchJ8BqxVP9j
o7bY3w3BvPc3E/RP3ek/61b/5F9FyC1N0EyLoptuOslpbORftDMBnj7oB1hVw856JyYc8bKeXKGL
/TBE8oEcXoeW40WHIhPXXy7S3/rmX9GMP0nGPl/ZRWXEp0P+Ziyaoq+vzIQdOCKprKtAWQuw6aXp
tddZund2PP0VfeBnhdDyKbEF6hb/A6fzz6/V9WbqssYgtq5xVfdD8KMJqscwqP0qME9xio+jGuI7
cPzHopeHhM5cblXvA8jIP//Qy4f6Mhr49UNjTUUxxX95znJu+nK5SXvhSG0iiND1fF8QbN5By3cY
kS+ctuOcp6ciUsZfvOjnaesPr8pRzDHxeQOx++lVnYz1sU6Z0NIcPxuibjdWqYcnk/WU0NSOvPu6
2kbVXsjuFFZsB2l8bNPspq7C78R37UqrPYypfhMMVb0mmJz9cioBmbnXhtUc41y/VKI9zpb57jbj
r+vOvxyn/Eyy+7xknGcZpTgSeaH3k8MaEEoD/Rvvn2NPNopVBvBRu5/xcjdCXIg+vLJCTPOJIv4j
K6ZznidvIbrI/Z9/czxwf/jmICQCAXSsBZO63M5fvrnIydxa1TNazxIjUKM7B4jbb42e/sXrfE6H
fv6ywGASUSrJ+SQd9PcvpGYiQrBWLdSoaY+BfMtDu6PxhwDHVKfWwFKWP8bU/FnIWJ21pdkN5UxE
bBYdXAvp8KD0t8keOTeZT5qG/MkI8EG6XWOS2IqXBgjPBQ3seh1KtDaLIrYzGCyNeX8Zw37fCDd+
trtFuUkePVOi/C9ux3/24H/9gD8tOTQolKwmHkaUXd6TXmHQdofG2ws0YquRbJi/uIP+2e1PICR4
CEjREAc+7cNfvjo3oP1Lae0imI8upz5uCcYxWdBWg4I5HyMCzxMk4bgguYdLZjDQCEFFKW9AlI0R
j3CpFTFU26FOD7YxAhwDT9NpxgThutX2fZHFEKnc5NIqvey6QWGkh1X6V5/iJ5Pz8hwsDy9/2ZRV
OJF/f19wMpFhPvcuHVCxSVvXORimbAoccx4ni9qq+m2aooTzCM+1Rq8A09piZ7Gr+2iU5WYmBTkv
6BCVCALpCucfvSVKSG5Zb19pNvlYVbiBADsc/vy5+WmDQf3JesPyjkPRloRS/PTc0H6V3TjOeHzp
YW29xZ1UzPVt73l7zlb3Wpjd6C2G2TYJ/uJJ+gNxeHllF2Uq+nLYhc5Pr4ygjafAjV2AEFNBY226
QgQzXzV6cZd2eb2PsEb9BfCQifHvl4nPj2svvmt9oR0DJPn9t4SsgRSeiO4Y51z50LqlCewmie69
zDXvNTqgDyHBEZsWA85FSVoBTbFKfxJMWY6dNyKW92Jx0aBduFVTMG4QJz0ygDwMdtXel15OSnHM
XpWb8w0ITzwqI10qst/QIz3rDok9nUEHZ9Tjt7Kfkx0IdeKWAkWcDEitnS1bPMoFlbc3olKbMPdd
dVOD1yLlDL/SdByECeFzT32kaPxo5dlMipfJqPsjZjt5pWXiOUVr6iMhlz8Quv0oC2djRfU1FiZJ
7cVa0wqN1JHs3rMAy5mEDh0xQsFGJZpmNbmtfpgh7R8JeaO9nMXtqzsvKSSkUro+qT+mtXH70jgN
EjcCtpFT0qMZ2QSclG7wcUa+TYlz37tyeOyIAthWI6KUDUgAb20rwgcSz33s9ZzhdxEd08iMN8Dq
SWWNgvQVNoBgXon50Qjqd49D/book4a+a+J+18wuf59mJtLM4NtXSyuYTple6utBVh0rVMXHUJ8k
mA9814tq0DRxF5oIBvdOSJpOUbE56cqyjgyW+JZke+8kpKrRwLcEXCzNHPq9hpAQie6UnkQ44ORL
lxawAa8vhfybYnlvJ56ETiZvRoE31KmLad1ict3qdt/62mQKH3IVLvb4MiLJbu0Qb0Fr2E+K4tBq
YuvBKkSFlcAjUwDguraA7hQ/fjobE1HcILfNf4gsCjcJdQmrBPWYJTPtPqhQ28QOtx79dbr7psuN
0efh1RQREBhLJUgOg0Kjy665bsjSQq5gQIbAeOkrlWoXba5wyUsmljGjkHOmN+2pkfj1QhNRD+I4
60NAXG1XtHB7UugSBzNcEUcnQBGL2Hpr0B9/U3zLnpZUJ75Cy1c9XW6R9Dj6kT32fZ9dOAP2CXMq
CZho5NJfJVCvyBX+wIG4A/pECZ7ajWXW3YWwXOLYmo8J6gpayvIehnS9p6s5qdWALRDOExerMqv2
lFW1fpiQdl+6BoTfnmF3yt0aBeK7BRj7ZBguCdmRSWTFSLpaT+wMGiRxZwyagRF/fAtlq/wwKTlO
NuZdHVvHJtS8Y1OphF59avoK1+vRUgwZY3eydiau7I3ZZFca/piV7iXxIW8C64KGzUQGfVx84IfY
AMRkZsIQdqctp8Qm0ShfjRaU7dpw4pYejJi+KzMIx0MZhsz9rKJr911dEls5lXa92MprEDGN3eEp
AzWT2oW3gYfOiuggXK5I6VxxZ2dkoUViOiC9rZ97d3a2wZARPTfRHSH1ce8ZS8qPgaqL6Js9nGBG
sIuVUjdGDLjpnF9myRZ4GNi3jJwU8GNssegqdYkJx0IsPrfRt8gMxj2thm+RRXxiBovYcoNdhLEL
rPL8AWtaPyBjPEReDsi1TO6M0cKm76jsrjMNCcUXReAoZ4zSgVSb0YZqluFwIlXsxco8uW5rYHi1
xOLXFDidhhmBDX3TddtGO3iuQAJpfK7yyqie1DwhsGDcsdKBouuTOARmdsCrAsTBDfxOk/1KKPCM
EWY/ZRnZXleIf0sHnGjXD1t2/pXU4w8L5xGtiyjZoK+tzmkx7vXePqHqOwGpRSOejS8cObgKHf7F
qoVWnGKMWFcRMsUpBRZLrhosleamtOX3suu8S8HEAyjiXWeocygMyJxehXA5RbsivYcMf7aXd/fW
YF/FYasdrGg2aZ8dprAQp9pL6i11kHoRXCPiS/WYNHTJdlHRy68U0pC0RqhNK8z1S8e4lUUTMgbr
xUXM1J00n5yhanUZmgNP+hDCK0ZSWKLlXImYxkZFY0H2WMdGyAeTzchHa90TEkg8SdLa1A5+z1DF
GhJNDZROyigykSj5lwCTUQnnxAkNk0SOgHQ1tda4G3rNN8uFqZ0X7uVgd6gjUq42A36i31gt9oAf
eKyj9KathFgjO0RHoynGgXY8XoQiPutTS3OwzeNvSBfzrd2JW6vKoBcWTn4Khf1EXheqJM9t38mX
gc9DV9MxPHwIGtNotK7LwLk8eDJ+mmHUrtCcqxPwSwSxVvZKnAwwgln8CNGE08wcl9hRes3mrC1z
sUHdBUWf7NlO7I3jTsE1Vs1No+OITKEBo1N270wP4idQPzKMzBT0bqzSLaIq82qops63GvumHhLP
xzmyReMI49HlchZoTnWtyJBTmfrKHdBZRT36jWGMCC9spOPPpO7xOOBGi9OiWbtVvU9th6vjutpp
VEO3WXIgsyF+tJNK+jkjrg0LCEJtGZ5YDwLy50g/jjuMctQWJ9MVxdpOGZamNLH9xFkCdWFCHoWX
MHBSBOApBCZ+XuOUZByZvODd11ZjDL/WC2Sxa7SXvI/RDsDWP0VJdR4H90BPZN5WZaqtRNoG3+u0
aoj6DY0HHWDVdSwa/dG1oR5ieGQeO+r1nWt00b0LTpIyc5q2qZORZOzk36fI1k7a3IhjJ11oCBBr
L5tgrO57fZ5eAIX4gYNPXKq5vfC0CgHW5JjJs2ZVQDqa2LnNZyc/BC2JSKiK+qcw6hruu0WxDzGj
XFM2oN03YNy4ZjBd1kj8QVnIB4IhmJMt+n9lhu9ULn4Ws6HFkyyPyeIWCLEvblOsRuvQUuXL5yR7
IOv5OqYMEL1DGvPiPUB9Tctu8SPkPaepePEoAAMCDvppXIixMESLl6HH1IDQ4BwLtmddYz9efA9p
5nxX2HsvK5e5+STwwTgNWdck2g/rGCETBZRXHDw6kVeF3a9mM+EM0ixuC3ZijBfGyKLflna2V4sv
QwahfG05A8abKvnmDopFoXLcdWtUhGBPE2aFT5sH8creEUkfcnllo3sLekKJgsUbEuf2Qz83MII1
x9y3i4NkWLwkeCDqTVLK9GhlSHG0QtwljcFyzBDD71rcKGw1b3CZMyakOFW0hoOkGnGv9IuPxWXm
IQptvGsXj4vySGyiDANZSzAvxs8w+IFIEL+wNH6gUJw487FSRBlCvCqIsptmlmo3L84a0qbEA/Nt
OvdCLRYGBEvJ4sVBs3MHS00eJn1EzSUAouFTrw6AVjjXTRYNka6B+MreuCPZjuSonnn4ug6h4oEp
AHmFQRrm51BfNYtXSHOzU+OQM4r3BXW15V6Vi7MIn7K+hZzM8U24J84b46IxTHz16Unq6uFCS/Ap
9Z+OpdBuLnLG0kT0VeVTQ0AzXIt0V0UFUmaNcRlqisFAFG0Y803exewbFFxXMRmBa2NxTKUp2asp
v/pGfBqqgHzCaDaUda+pqb5VHgcvlSW3pBEH64rZx9Lw70+5zvoXlGG0KuOx91WUWXdjmr7bi69L
REPMWbXIKSLoLnjRtLMTgeo8FuWpSUPMMNUEwTl3CNmU07WXePNGc4l0T4GKuHbR+1jVXrTFboaZ
3vLdLomIXGF4YeBKG5zaQsM6GgdrsaxxB20ZjTGxwM0WLLY2RR3A+rjHh7XPFuPbHMynOEOcXhrw
QIYK2Ik+2IdoausHB08stRayIsPqfCOP3iMvAQy4jLOo2ONNkng6tmWPoo8JPAJJX8BaONpt+V0s
hj2sB+ImrLPhHFXeuAtJebga88x5zIvE53Bl7RXuP+kgcuRU1j4wYZ1v4lCKc73YBUuvBmu0WAgl
ql4iqGece8aVjsmQzPCdptTluFgP04S8RhIi6n1TxTdtaIcXBlpzEH0jnysR+hkfcXnQm8bww9a8
czFHYEhBkT4v2vSwy6LroeeEnqY+Yb3TN5Dmy7MbxDcluvaRlPi1oZWHuKRSnGDfI+6vcNjI+44Y
tC3fZnmoFTo1a0qdd8hD4SW5X9ypg1HcucyMcLJwTj8yuHqyMTfeay3nfySGc/Ec5rUG5yRArMhZ
zDqOtWEeFTk+30Z8hRdZaHUI6fLZBbKbeg7hZfrwkohM3GjMSjY214JDwEZWdUAhxBJDYCVlmbiM
GiK/2mGm9dxjOxx1TPHGHN2nFZtTh39ziB31POTYZ8paf43ilIaNjQLMc909Z7z+6KJ5qQr9bDQR
usyhKfbUS88BEilfpsD0nLHmBFwG8abXO++hr6zmHNnLOux43ZYp9CoHnXtIMrwmoS7qYlMVTrjk
J1b3qTTCXeEuDK+CIaos78YRpHYy9ckrH+HRC+LxMKj0stDHZ6cx8w8Uo/GaxwfukkeF3soKT/0w
chSp+lXpKaLmjejOkgGVHJLPlSwsUhURYxwbCF5Q5bmP0WfGmzF4ryLc8bByhnXtZnjGndT3DPXW
pPZ42Thd7E+TPW9nILUrhPImyuUMLAz/zyVz+5RQXmzqmEoOw5QeUtJlHOhUjbiuJRQvHMfouubI
xlZjWHtO6NgvTCJJhQmnpY2dpwUgE1HpblPNRBsFSIRkSGR924r8iFML353Seix+1EAiwOPN01mE
yezX4XBiAQROoWX7IEjKJ7oS/QkEEEvx6KVbasbiKs2nG6FbpR9nXOJo6ptdgQaN43+QQoZx5vqg
pTUOmtEI9/OIL3IYO+MszTTcm52RvRDf2xyHOYmTTdcr0jKGPg5fedyTtRURDRH3hYXIhtMTGigB
G5PKl6VOWK+zwdKV9om6KIOyQsY6MJhGE9RvJs2cbpBLExw04jvm1BfqHVmDpXaDfMndGuPA1JrD
RL2AuqstunMY+TIZNjaIYmnNDidi4gN7J0aGX4+HLsrLo2hm85AOTrbrKqVfjcQvrVKzFK+5nsPS
rFtHrFrUsROshH3OTnimcTAD7GuFDcdfGnstodhFzC2K06wa45zVwIFQeWfxr12z/2/88l8Ix/6n
3OYL1Pi3wddidr8u44Ke2P/ev/T3ido//0X/Lgj500H/O6HP55v6fMd/9juyV1hC3TsmfUv+soyt
HCqC//EfWVmEf/vnuv6L4QLNZaTz2Y79clX+1ef+8490+/EzFfqPv+d3b5l6tMBjfPsRxmXxdfhJ
j/pLh/i3C/jHD/3Tb/jyoc1f6Jwy+nAt8fkXrfCvn934RZfLP3d//dOFXspF/r9/CV7f8xjtu6KA
+N5+vQT2MuP9P/ve/xdzZ/faNgwE8H9l9L3Ctvz5sEI39gUrDFr27iamMyRbSehD+tfvJ0v2JMfp
mt0eJEqhdXKWTvelu9MdNauzijCyuZZkBjj1UaBVXeQN0dHM4iA6FJg8MikOEvoPNuCShLRhzFig
VMRQCYSZsHlk+1/kBCNEBKAblZQEPEnUO7F4Td5fQYjB0gdhl8hwUCVSHOSJqsuEnJicWJdP/bki
mM/SdXRkj4vS9GAUbT2l7FkaeRGmrvgwwtWnKqFVHqdI+6KI5F5G25FXCv+Z7PSEfwHhs7dc0LSL
Z5Xe3pP2CloylIxlCxMej4vw0zrL7aRsjsMLGvA0ElLydJGgXHBbJIFMcYe15oppdKt3qU8yBqA+
EMcDUqKQ/2bMlF8K+xfYBrkpIcSITgqQICJWAHlKs4s844fsMbdKjw9ShESDmOCecXQMQMhfrPtL
bDzNqJ39E0qBVCMDa4p919bQikgG6oXL7Wdb/ZmihFqJlCdTy9/0DIuIqllwR3SbXpeF2OjNVa4x
HCtcA3YEq69VQ8p3gkUU2+Iz0titEBKIfK00As2USltaPBRP9iLHAVJZRtxEpvcabmMPOyNAApI/
gwASKk0NI6T/BrXHvZCSTj52RGcBTS3ZRQpQV4q+4Vj/hqV8/s9VSu1WUgOj4wBzUpFufoLRgwBA
7VkKn6l9UqLJm21SOnUNIzrFZzaf0iNyNCTUKKE1i13mzPrhXEjCNv2UqTsyjOik4VIDsLM1oFa5
OfmTvuewEDJCqkgnrEkLjlUaLt3yOxsJhap0gics1XarYXtPGlTKlOis+OUo4Qyp8AqDaXKmEtLb
rAc3at/tl7ytpz4wehyPnztP4pf12wvjLgw+eHd47Oy7u+k65VVwUhpcfd7D0fU3vMd93S3w+NXB
u8ZVjf/83He7drf6cRgeHNw0bb3U63uu/T/3R36+PxN5exFM05MDL8F91+5pqrXCY+2Dtv4zKez3
7aadl1LCwEBtyiFvH9ufYZEmRNJ/gPxhCzraS4r0tA9hl0DnXJFO/eOuf9r0l9+5tvPct28+mb8C
3JMibg4w0vd8xYv/tB3hDLRuXQNiwP0DCWPhlK35LYb8a3vf7taHYNLWrpOCvjF81e19yM5slkL+
1ndrCoQEHnjniZKCvn6c00ZmDR0p4Lsn0wMzwPPYA3MSev8mTl5Z1ln4ltMV2oSADVcuX6YTAr6h
rOi+88nPeWmkW/nX6/rCid/2q34TUMp0yJBO/RZe72dCfDJiXwa+pF+nGNyx1h3Di0tfC00K84nV
pmt3V78BAAD//w==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848A8334-7D23-4441-9C37-58D17A0F7510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00" b="0" i="0" u="none" strike="noStrike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visibility seriesName="0" categoryName="0" value="1"/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8,7%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11,4%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13,1%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19,7%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7,4%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6,0%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8,0%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1Hxbc9W4tvVfoXg5L8dpXSxb2rX7VCF7XXOHBDq8uEIItmTLF0m+/vozF2n6hNVsdm2Kr+pjdVcg
9pIlzSHNOeaYMv98mP7xUD3e2xeTqWr3j4fp95eF9+0/fvvNPRSP5t6dGPVgG9d88icPjfmt+fRJ
PTz+9tHej6rOfyMIh789FPfWP04v/+ef8LT8sTlrHu69aurr/tHOrx9dX3n3nXvfvPXi/qNRdaqc
t+rB499fnr16v7t8+eKx9srPN3P7+PvLr77y8sVvxw/6W6cvKhiX7z9C2xCfCI6iKMZIPH1evqia
Ov/zNiYncRTxmGP6pc+LewPtzu4X1Xy59K1hfB7E/ceP9tE5mMTnP/9q9tWIP189efnioelrfzBU
Djb7/eXO31fq/uUL5Zrk6U7SHEa8u/k8xd++tvH//PPoAkz66MozGI4t9O9u/Q2F9evd7dnuxdvV
xer97tWLzeG3V98zx3+ISnSCIwofzp9Aib9GhZ6gkDMecfalzydU1lb1lQrePtaPi7p/sTn8Bib8
14vl2yj9i8ccoba2J29PNr8YcOevXifb1fdM8h8iRU9oyBBlLPzm/qEnOCSUcML+uv2ExhNg5/cW
3Mv3hvNthL60O4LkcPkXA+SVfH37/v3P9GjkhJA4FGD0J5Pz473DD1hRTtDnD/5i/SdEXn2w/bL8
gGv7q+ERJnD9F4NEvnqzO9slr25+pkdDJ2B0JlgUPpkd4snzOBOdII5DCqHoazjkvVOVgjj6A27s
edsjUODWLwbK1W51fnlx8zNdFztBEWJAXaJvBZn4RBAiCMb8CTB0xACu1KNpav8Dzuv/Wh6hcrjx
i8GSvDq/enXxU2M/OuEAC0dh+PUWCU94GAJe9MhjJfemva9/JM7/X8sjIA43fjkgziCU/EwgqID9
EQP5FeJfuCwaxhEDRL4Z2pP76v6D/TFYvrT8GyzVL4bK6hwiyasXry/PX20ufmY4CU9gI3Aagot6
+ny9VzAQZIwYjYE4P+dbKwPR5P7F68bc5/UPhJTj9kcArcwJPPoXw+hst7n9qRsnDE9CSmHvUPwt
cPiJCDlFsK2+xuZM5f0P7Ze/Gh6hAdd/NSguz+Wr1+nP9GIhO4kIYIHon3yXfLVTBOT3AkeRYH9G
+aMNc9aYD/f244+4sWdNj4GBh/5iyJxfnu3e/EzyhU8iHhL4Hz8ZHoL6cz4M/k2Ah4tiyF6eO7Dz
plLuBzjXl3ZHSMDlXwyIq9vNz5VaEAhg4K4AjSdndZQuRicRFqHADPzV4XOEx1Wf/5DE8qXdER6H
y78YIG/AYa1+bnBHkAwy0By/SJJfQwK0jFKMAZE/XdZRHHkD/urxh6L7/7U8guVw41eDZZccqNcX
7/EtifY/U7pofMJ4DHyYsWNXhRnDMT3KD9+ohwPX+t4Avq1t/dXwGAT1q2lbN5dvklc/lfbSk/Cg
oXD0TWaF8QmmjAsEQsvT54v1n7Stm8Y93P8I7f2r4REkh+u/2L64eb26uNldXL54dXYDP9Ld5mdG
9egkDHEY8/hI3sInhGMu6OH683B+Yw+/1U3wqvLNi1cfVf4Dsf2bDzlGyp68gv9+rSrL7fnPzehD
ciIiUCAx+poEQ5UrhBw/itgRPLfmxzL4L+2OQDhc/sUgePvq7Gz1Iv2vV5dvfqoczE5iigjEDfot
bSU+oTwSMfz4M8Qf4fL2vqoeX3z8r1eN+xFh+Kj5EUpvTz7+cjvlUIi8+ZlFFMgaGcUxo99mxRi0
SMZDBKWvzx/IXp67tUMB0v9ADeVLu2NEHuv/z7fNv6hdP9nkiXt99ZX/tEpPQe5ijCEw+Rd7P88W
CZSLD9e/SPVHcHwppf/r4XybiX1p99XQ/19X5v911f6vcwwplINWnw9APCvcf//u5wnCmYyjpn+u
2m8i9GSt3cffX0IN5Blgh0d8tdq/mOmoweO989CWQ2yJBeAWfZaLIwg94+PhziGzZFEs4hAJxOII
g/RSN9YXcCojPgEOR1BMoCYGpeUIUhzX9IdblJ2AegYUL0KRoJSJ8K/zJldNNedN/Zch/vz9Rd2b
q0bV3v3+Erpon751mFcMpR8K8ZBBrQGBjh2HsHDah/vXcKQFvoz/u2GmW7zgRBbKj6c6RveRGHFS
eUK3C9EuKRguzp8Z5xt9YnyoWHzVLRRoYwZECRQOQjAhYN7n3ZLQlDbEHsk28265bUeu650JeBun
ItOiT4fB6eisyea2vdCaN/HlMmaYyTIM6+5U1wGze5qRyq7pYDldZS7GUzKgRS27MBvtqgXbfsQ5
wVmqy9xWSWML0ax1Fc/ojlcNottW2K7dI6dMkzKq23oVd8OUlmWZ0dO2NE5J3ZL2XZ7388dg0LRL
FodUmpdIdDKL3fDHUOpiWI+hWkhCRDHaKz2j9k2kdZmlw9gu0R6LyBvJXJXRXbWI8A8W9Eu+CXhU
zDC0aey1BIEipisnKMyh1goT2ZXRoBPKcEALKeZy1MlUzmpO8WJVfFoMQ2Sr1MeVLSWxNhx3PjOT
ee2Eykja5IPYGNz317rA+JLkOS8SBJXZO2PQZdBNhUuDJR/PW+XqdWGjIZIRHeM/TG1cKFnjwuYq
G+PGrKuqmYI3jtKZrvxI++oMLRkikkd60htc4PJuxHX0bkJBtqqJjcKEtaa94y23l6jm44fehcpJ
xkqepZlaYKLNqESb4Hgm5gNqnBlXYcdg0hUtCi15QDBPfGAI3qIygOuWFiLtA9MyqTpUxnKZ8zFP
MkLfDFkZszWtK9omWZT7Vd6GfrX0Y0U7GZSi66/UPA/DG2c49JlFprtDrCmSqJvnOqGOhqXMp3jZ
a+Wbi9K5INzzxqibOGywWuvcjfVqdpl+QMZ3XE6qY2pVBhWJNhP1rU26ZQlRK2dTl3azDKRaimTh
C80urQ6G8SOndsJ0L0Sn60WG+YLa/Yx606x96HqT9J3S7sqgpr1Dg4a/lkEI2A9hF7q1VxVRuRxi
1TSX0PXc6bXNsrpcBbHI7FXpMC2vOtr7cpPNZmrrhEx1oTfeU1hfmBnkrqfOBnkrm7mp+zEdCaHj
Fer6Wt+alhTVGYNlD6swKg/flg1yPUXyz4t8wWrYToLoMi2QgCdnyxTHZWpLHjmaVG3Ol0XiMWPD
kipR5/2OlVkcvQ/zIJ/TOTeRW7dxVATvbFeA1ZZigNVM1dLeDWqI6CroRmPlPPYw65o6uJm3Lb+u
21oVsh9c5+5mNoV1mkWqSWGnNCwdeeynVT/nok7qIYT2QW892jTxhMvbobKwVVA7zToJ+6bSb2Nf
2PJqjMLW3MCRPeNW1ijwG95BKrfSQiiV6ki7GxV2gdp1s9Zz2s2Uxw8kEjpOo6l3aFPHHRAfF6hP
lcXitSdNy+6Kmi9S9w32a4bxviyxXQf5wt9SHZZiPTIX3uSdii+aHqPzbq62RW5kh5ScECFJ0Vmd
kmEOpcbxRrl4pwfi3/fxbDc46tdLzm7pXA5blgNUvh4k7ao88UMfX4m8qa46hoKkN1whGS1qOqUl
zt4OC+/tqiSBiq8jUt/U1Hzqmmz0slET26DK412/DLWQterB+opeFOCMq6QT4fimxuAIK0Waj8Rk
WJYTiq6rxmzLSdl1nLN3gxZK1nURpv2C37a8eTSA83nc+S4tQrwNptFt5q7NdnHdf6i9uaRQ8l4R
PxYpyoI3gRZaji6eU3EARsyd9AHv9nYWaRdMt6Pym9ajYu0KVSRcjfH54DIPy2HY9DaTwazwSjis
ZNQ3F3Fdg2PlPG4n2efqQujiLTd0pcJlSaqc+FXc8EyWWrV/4BzTpCzf1uF8ykGATxDO9/3CNxEq
ur2PbGqjMtzNoltXNjtbCOcyDCEW0H45zRtXrQ1btOwzodaom0rZUX9KfQVOrNevIYKNqW1gy+ah
2ZMW3Khe+BpcFXu3xPMNrSIuvanRtnDEyIwsdhciust95aRqlrMsG963S9Aktma57LrQSxJFjcTl
yBMhrJV5Tze9iuQieEqbPs0J/QhHoXYBrra1IlS2zsx3WQlEI8kKQKkYEZIDqtctDs6Izm+o0GuI
/Iu0YtZymayfZcZNF6az0kWZjEvRr9FA+XWHRMAk9d15mEf7vKzFRZ+xa9QOY1IYWEyZ6N8NQ3yN
dBHI3qkzL9h24LWToswviMrAcU/CJHmoN3k76xUtybyb5+qKBYVJsSOrKAppvhdByToIkxCogrJW
u6AVH/TgplGGXuk6CYcILRKBf5Swt8ZrwScsMfieFRura2yXQKe5R5203vkhmfhc349+AdcUtLEJ
0nYaqpVaWFZJ3Q3dqo2qcTPgmm3HOtK3M8pGA0PNOZjajkrJMMr/EPOSw9ZYXC8D3Ks2LUhf7m02
tTe1j/G96Ez+XgRtGyVRbEW5wnN7Bp5jvrSurdOmYvyPmNd4Hy5lfV9kzuK1KeYl7Y0u/WpuwWaT
zdM8ZuU2j8rMSKtpq1d9R/iNa/tAy0KPRSuzJQxWbhTNKoN4cV7kZQW+MV/yFE2Du5sKj7cWFfH7
NiLdqoEi0nUJ7BHCRDkM62iao8sei3vEumrF8yCkslNNVW4wzpvoAyuFx2fCQzPJ+zxH0hyOccmY
D+2mjYZejr6PknwJissO59Mn0SmSiqYpu6SZA/WO8XZJSpLpKOlsU+Zpj5lDssw6olZhRqMhdVFW
FJKgah4TgJG/Q7ryF0blY5/UpEB8XaMSXefGT2MaoBomTcYsSHPtgguzFBFQrtbGm36oqXSDLS5N
gN0mI2P8QaCh3C5oRHtelnEi4pyurPM+rfJCV0k0mRnCop5aWamqA9cbdcAwBLuOW+ZqOfcLTSMX
lN05JkIlVTHEnWxK166ZLbs3XTcvWwJXp4RnDd4hNZG0xa6EqJ/nwwPmbN5Qp/EfXYtpBS6xqpak
Dqeik3XVF9u80eEfro+GVWl6T9b5EAgnTafQ23gUm04wLZXp/DYLrdkhgyYtbQA+p3EZS1g+hudY
d/E+J6Z5w6f4naosSp0bcCXR4LZl39YXKuQo8XW0ceAXNywnJUktDfCNdRlZQYitky6r22TppnEj
gLRfqypU2xAc6NZ3RO8Ubap1BsQd3KFisoVweBp3gd3UPRVAdqph521fS6rK6HoArn3d236Udd5F
p56xTxOaql1bHZxwx4esl1Vvm5U2cSOkaHJ8rsse7SPXLxcFUZVJA6EVWuWZMQ8dd86stBvqHRdD
fbFMYt03NtvEpa3LpFh6B1ub+jJ+7QMLDCuPdLbBweJT3ujgw1y54g9knYWERbTVLsZUZNt4wCKd
2opLEZgqWWzUnLrYoGRqx+IRYqrDkns/buJxsvu5gKSCQ6k8oeMYSjOz8RpcT68kBCG2KVA7A+8t
bL9d8FBthmDpedI6ZVNPYy1Lp6Z9VpXBWpPF33pKgyEpdTBvtUP61Ofarw0Z6Z2ARKd5DJssQgnx
kehPh2jxl6UT49sW3jMI162JIiurMGgHOceZf8OHjp9TG2OgM9XwGjJKVMgliMcNygZI0viUN9JV
PTjrOVyaWlbITTcjwsMAG5oXnyKDYElrM5P3eYxZ4myUlwmaBU260Lbjug8qrJJhRGLT1jnvZTRx
ng6dKZOODvOHdiStXouyGIrERmS6jMaA032Zc2W3kWfVKCedN/GpW9h15ZeCyakUjd3Ywcb7AlNz
A1JTmBSVcfu+pNO+NpWWruF6VcX6oe087tLF4+GMNSIIEuiquw6medxrVmdSWFqtiPK1LFGZB7LK
R7xeQpeVCR3AqTdBhxtJ1KznpM+GPFwNQHfyywLgz+XYRjyZNaTpkpGilDTsjNqQPiZpBitzS2N2
74Zmfq0iX5XrcdSOwTsZsU9C31bnY1YHOw+e+qwv+iLpB/U2iwp1Cl4dn3KzsItBWSwteM2N4B1Z
Dz3LzkPw4pdsrOMV4SoADpCrWzZ2dRJ3S7FqZlKcD5Bip07T8IH3S/uORcidTbYaroMMlZu64bea
Vt0OzbQ8Y8zUt3bq3HppJ7XyKHebIKybbUaIzdfgg9q0rPuukgZFrWw5Gc9LTyBQzwI1q0YpIPoL
rOY+HsE5ddPrZZiiDasREA3VdIVNiypz/SmDhHJVzN2Q0hDjVioI+ZuJdMMO1QP1Z6jIgvVB7djz
OvJlAlsm2HZmbNbU1pOEoz9RC50qYIitaBuV0L5hbyPHwySrIe/WOezannkCQXxxh6wSlzKrYMKl
x/lVNkXR2sDBr/Oqq+O3eTYvn7QIYis9QsulQfYSEkgnkg5GuxLVECZoqPAgyy4ok8kHvTjNNHDF
IPINOuW81hBweAhotSqxyi6vvdUs9TUw+001BuVVFDeDkEGYl/BV34IDy5nIqYQDTsW+r8ZmSmw8
LSvSaZ+MWaU+ds0yr0wftuu5UKFdjyYo/LruIjokDSOHBQlp5ukYj3EgW0gtzwJfx7vZmUx2UTUk
bQNbPiQo/BDNPXszj/Oyr5yLSol6l8lB9eG8QrMmROaQYChZWD7kK92gMp0Izd/RvOzuWJV7WduQ
vsa071ZszrMd4bHa1y2isCBdZW760WGRRPUUzslSNuITA1d0g1D8aPIJou6QAwkuiBtoAsgLJh1I
CO/mnFsliW7pg0U+TqmHAAc0oIL8cyomyE992Z4WCyl3zqphHdiiM7KseL7qOpQngdJqlLnzzRp6
LpJSYZMSn+UytD1NA9a7dxDczM6Nll70y+S3NuiaWSJYMySZxrp6I3Renle0UjcmmsuLcJ46ObR+
Aevz0xhg2WfaluuOzhNeZVHZO0iALBAFi0r9sXKVWw9Vr+jD3NPyvjKBAWDn+AO8WDXtW9a2G13X
zQ5ZodgqFlZj6cpSzRCL8/Ha2yw2sipiM+36AbM3SzySYdsSX7/zA4CeNODHzsYSBUpCNq0gCQQy
dVrOHarWS+UFSvtSlRvSFZ1KZl+qa00gJ1plJYneVziv+gQ0G1OkZGldruWsfbWNSbngNbxJFn8Y
Wz52ZyUblzjh8zLRXeGK+r6q5+4eBWa5nVC/lHJqAmFhGwEvBesVgT0fw3rOk6EsTXhalvO4NpoX
74qoBfIDMRQtWwuM8xOQMwcLNS5IIwMVqHPiUN6nlMEWm6jBd6BOoVx6NuansaLZu87ENxC/EUSO
0TUfxz5GRdLWomOwsmZ3X4aC7MeihnQ8+6xvsWqAvxvU1g8QF4ZiNwZBfM0pHtoUvKW9VWWvQcEq
qC6SDiSX7VJ0i028aod9wJduVWA03igfxCtlmAX+KHDxrm95tdcVNjixGcvvfduAsMCCDEOmlA0B
aA3T2NJq11NevxsiYti6WDCoa4GPQRko52LKVzh2zkvhaVWkk+LwswOnDjJFEYKK5Q1W76ewggBj
+waUiELUoEVxU5ApIZbhdp854dukGQv7AK2B9LMBqAYuq/bOF0F2Wrs2GyF10GVbriB3g4e0DEJU
GuQdGtZVG4fA7GdXrUJnwluO3ZJAZIKvwZ6ksHjFsMAeokabQ8SC6/qz7sQO2glRhu44z/d5Xuez
FDoi1U5lDJlKlqOFaC2jzPSoTQzoDsu2cmQqVQLSYNtcmlyDMQjWC5plsUSLOa3EMMZEtvMIshON
22BZx6YpA9lMJndX0SJAnpnF1N7VIQNbtVTAI0aewU+sDTGnoFmj5paS2hEO6S+tbi2eAX7rW+63
vughCgW6mmGA09jR8twxQboPpo5BgjEZKKx/SjmgX4GRiNcgBfXGquqs0IFiad3FWbMSho56i8YA
TUnEej1dT1nX3gWMwgMI02CmJ22HtsCXT4OgYG49OgQYRG0Ok4voBN8RzdiVK8dyHG1mtnQgeY1W
gKH60sKUvKPwfA84gfLatnVzGWAE+IPQhs1pZzvj7qoYw5W8zZbmFpG+mq7BXeZ645AIy/MgtLAo
C0jXy3MzT6Fmycx1X15gcD3mbOjL/h0Qf+ff1tGU2Vvs0NKuxyZuDgEtz/ymR2HcJZa38DTjFhio
HRtWXYjPU4VXB/toBzJg0CW18XMCId3VF9o68CgDjGE65VPRCNC1KMh2PKJZmIxBW/crFTUwxakK
YfiE9OMEBMnm8DYhayBmhOYsiGYvrZ3Ct2riBLJUrreG4XVZx4u5CbNhjOR/I1LUILeFTDY+Y7Gs
0ZwtEOy0ay/DscbNjjeO3X2/eACvAz2vHBDEBQl5CC9vCRLBPoR3JJ5XDvSYE4EUhVVLaHdZT1Rh
0FOGaJICxVatKe6NT77fJ/lbp9AWXoaJoFodQ1UmOipXAJmG2gyQJxnFQXsH6t2AkgxWw6OF9C4l
/cL24ey6TvIhqHPIe+ogWM8gtUg/lt11NRrdJmJAbKVJ3ct6QmY9046970bux5QVI6TG3dJCsJ89
rWtIXDy/DaNgeBN3uFgL3OG9bwJsUxFpa+T353cY/rMiEJgSCU6jkHOOCP383slzmy4BaTGEj1lC
DqxgbTd2lxdllzrKpis7huM5jcc60U3ePb2b+/Rq7jdKQX83LIaD4vCaK8gJ9FCK+hrNDrbaoOp5
kYMmQCzLKtqBalw8FqyFBEJABUr/GywP7y0fTRZIKxcxFK4jiqGA/XWXtlauHwzISNZU2cUSDjXI
ToHYT3phrewywc9M2cWXARvafc2tkKDfuzxBPXfBOvDNiGVRUNL/m4Ed+v0aBHjHmsdQ84NqISfx
kSnqzpKyg4Auq4xMV9yY6UoXFuiiRRq4wfcRP+yS485CFIO+yaH4BvvpayOIOYuaxuFeDsJAclVU
Le0TMeXh7vv9HE8KkxjqbDEGkRQRAWb/up95WLSGPdXA5nSgtiPQiqqVbYqhT0DKgNjw/e6OFzJ0
R2AdEQoVUqgDiEO181k1s56xqsEfNbL9HHjUpKD2MM8gAm14VoLTr9x8EKEgMICyvADHSr8/ABz+
bQiwpqCoS0IGJdXo6f6zIaiRqKmEupAEft/17wpXLcFKh6GPoAIZ5JfAOcJhFbi8hWpB4cq7bKma
ADSergdBL7YIxEGUg2Lioah44fKiyWRWx7xdeVJGuaRcK51knoZNEk7ZACKbB/+RdPmoIMdYyLKd
qB5jSIiLuQEBuI4rOaOGoG2bt0GRst6D738qy7DBQ6CFQsKBg4YUSkwEtGkLJYHQ6sQEk3vP8zlU
pzUQWXIBlYioTYMqmuetrTzyV9U4AYjCTbi5hdwCAipUbqA62OkJgq4fEDyY1wgs7/qsNusJqUPo
HTP42QxBU67KJmOnXUzj61zMcLVjMWPSjjTuZQgeD29GxA6RWBfABshgYPBQQ1cbTz1ACX4tv8/b
qc3WSmO+N9aBEBz6uD/TvBSfEC0ggIONFXCADMoM+95HWfauFlkFzKQoireL9ct1HMwegikJYQis
yqAqRUB/r86UbSGgV/EAJMTzYFq2BZvn/pFVIbDoRhR98GbSNPO7uRkg3LueCRAnWqpx2ixcmXVD
OTyHKlCSVmTp6lmGAihVMtsCWFRJORgKdBq1CSYNtsygmrNsM5cHfufNBAHazFZBPe8zH2FdKdR+
asJgWivqQUp19TShrccjMqdTPJpIetWBfN2Lue1Ww+cn9CqETnoo0Oi0cWMXyylXSmyhtvfZCDFM
OoYyuIVF08BgF+D4OhnNULgrP4n2zi3aQ/GmnTJQmkexVkzE7wi1sGo0gjrHHIzdReZ9bVZZW2ZQ
1Q/4fVZO507XUFuIaj1f4CiEBLJyeg72TyxtGvXQALBDKINuMGkIyuYn3JTkes5LHMqcxyFLM1Mv
1R7Spvrfhb2jsw8ER+AqgELBq+AxiyIMBzOeewsRlWVLcU2kcgo4fQ41xWuYI/gpHmYBSnBXXGje
AwTfdxLHzhdHMfyTACiG/gnQiWM2QUbIDzM+Qr27EuDf8wCk5bSB7Pbq+/0cB1cMp4Aj4EsMzg3A
eySHV+Gezw9KUYUgoB7KOuT6lGKg+bB5D1XfqrZ3Q64G/G/c38GdPw8rcJYBJDQMHXP490TgjMfX
PYKSGw5eN1aGNIjfFgKbR42o7baFFsxIUseQKlcLnGM6zRbc/OFhG376/qT/FnEEHLWJ4DRnCOdn
4KDA0YGWEXbRZEooyC6FEpfTnI1tmk/0UcwWNvX3+/rbAoK+GNiYMwwHNOAE/NfTLfq8Dm0YL3Ja
mvIDY5nqZFhUcEEMTStjy6ePTyce/vN+owgoQkjhfRTymeI8izGLmElQm/+l7tyW5MS1rf1EdAiQ
QNzsCyDPVVkH19E3hO2yQYAkQIAQT78H7u7Vp3+vP9bNjtgRHR1dbldWJghpzjG+MSuCHWb5cq8d
miMIePGDH/hATULmPmTpsLL+/U/FA/m32xuQgIJSAvcXomSk4d9vb6VVZArfoiQZ2ztCjDk7Sgad
Nq5V3S6gOvoQcbP8YEL7H8wb5zYLam6+mCoU487jrv8IdD0EOyAk7NLA2HN5VyTtQyzn8LlTsbxJ
FoiOqQAB8ZLAI/4iRUDGXBeco/uF6IYTcHbQF4XobB6U84whMnwjaUSynIHGM50HNnFfQjabPvNq
r69vsGnC+ekj/dWOhdcfVj9YTkAmFL9f/BiniBNDKd50wuU4ZhXtAXKnkRfL8BD/bHsnnNde1sHf
kvBbZFycRkhV0/ckGLE7mIKv3dnqlcZwudTsHcHBYDOtaD1O6TB5QsNB3tr3ZOjw5+qn5uOFKPdv
JVpwfk9nh1co206oKxl18djEpQ93dbUjkecpKmq+M3zsAPVMUqIVDYzEa6pKBzjPkvW+NOEK2oNT
MCRrh5/Uwva77edB8r1YKfYXZWvvzsC2/7T81GeqcljTFlbqRz2qTfgSCbkzTI74IKBnIAU7nN1J
zZcDa1raZ6ECbuOr+UfbhkwBFplLnMeOE5OZGPvQjWE1hGTW0DHvhm6iR90pB+HRY8WrqJSK905O
yXFZy/DNdMK+MI4DP+dexLqzp0N2UUNJy8xVNRc7lXBzGOptaY+A5I5wkXmUCV3gZHI1HWnGFzsP
F9OsYMY6yy6/btUMot2AB6PwmptftZqaCmXeu8putyrhOKq7UqBM+vXvw6Dh5YUIxJFuxDhwehND
SXxbmA7zmEdLdxzdmkR50xrv3YNt8kRBv0DUoaRYP4NWaS7K97SEMOn1ELNRfR6YS9jeusSO+zZZ
CpmRdZqK21pBF94PcjT9DnCGlLfCGjdn7QJiPWfgbrwMNCAW869Uyjo4vGWlxrI7RJJDSG4dTjSo
0l1F0gHPiIQxtt3cehDhmnXRoJOLdsty+PdP/j+fe6DABHMgwAdGyF39vTUBJpeMS92nZQLxI4WO
2HgPeuxW9fXnD/qN6Lz/9aj4FU/8pjvULWX120Ssf335X09a4p+fs5v++MNtoNYfX93+Ponr739r
+0H/+mv4Ob/94A3Y/MsX/2BH/wc69NeZXf/D//wLOvoXYPl3FnpDLJHW+dPF/gc6+q+hMX+woz+/
4zd2lP6CNRYHCfeDKEBr+Ds66mMAlA+PFhoITArcHdQuv6OjwS+Ye0O2PFa4BRtj/Pzf0FHM+sL5
jFeDPYiRXglmrfz+2f5yb4DJ/vb1n9HRiPzjrI0Q0MPwEMZD8Cvk7y2rxaasvXikaTHS/tRE+nGt
4wsd5QndDb3na41SUZrwANXJ5joellM8KprOuoFBIlEjPzlvwrLa0I5eleMRRcp0mMqohKQIExs4
9HTo5cizdjZfq1A2qY4ik7o1hOFVayBhqDZ23B/orknq/mB5maScDX0+Wf1udJxkfAXAxNuF7OIA
8JtsbvG+IGR65IAqpchLHl2LaTnVK751GuoPIWx3hTp/WJURJ4OGZr/Gcj2Pg4mzSAePfjSoAyAo
coq7EC52bMD9NQDRAJ7Wuacf5OqfIOnbbCkX8EdrFKei8cZMrNu/uvFW9kk60CgPYUh5MYPP9tob
1Rw8OVzUCJ6xmPdzxx6LorOo56XJJubf+9JLg6UM8ro3Q9pRMx+8sRpRl3t+zkn7VKH3Oi2cfidh
tydLdQBe+rxwFNmBN5fp2kmVlbIo81mTz+O8VqmtwQWyYPqUQPrJ4MCWO4hbD2M48IzporonhkGf
KqKtX3cPID31vlpgffEOJkDBHbvVc9W9NNXU57SzHjy66sPR6PNQJ7dz2ygOJ5ANCxrRUV6KuVl3
rhFPLATp69OR7MapaXOzyE/Tapq8mN1FLU6ngvhrqqQNU1FRIH6643ezEv1dWfSlSscQfBpqvXdX
euvJFkOTNcT6h75aP4wqk5uIed/t7L6HU5I5zUjKTYB1E8/3VTcCEgB9fVCzruFjBuOhaslrsATN
mQ3yx6oZPNXFikzWnt4pVj91nN+gef9WMfEjACHEAvU2RiOQC3GMHDsHCYjShbBry8ilDcV1mN39
ZHuTjtFCMjJUO7Sa2bIUH7ibXuYlvNrVhRe+QLP0dlzF5w4PC94la/qDP4M7A5A5fhfMzY+AKPi1
0/W6RyqWYt+vr7WcUcX7zjs0dhMc+8S7V2OEO2iNOcGF6FPXXohrJTAzk4X1F+OlnIpzGVaf2woe
cDdzc5olO0bDfB06fp15L/NFR1/agNkrZPr4sMALBz6hVpzBjYy4nzq/ucbgupoJj0MX3vjTmlqm
geVN0RClvuv9uyoyVQtgNTijJ/0KC7c6utXF37TFCRvMyuLEH9r7Aqxhn660K0vcOrAJthbirPFx
sgE39yVh3pfGa8hRTjA/RUTrPV9JfxABMIFu9naQCAhkJVQmaMvhktThdCJ182MM5urSsXUXYQkd
FZufTIVSgpbjB2n85a7XIRCwYMAlouq9rvvhgG4PaMFZUnckq/e+LqBa3EqWwxDx5ToYs+6LsAcV
OhmdyzD6tqBfDQCmjeZxhIK2AzhVXQNSoGpcEu/QuvnWTtWdUvzBIAaV6nCEC1yhRKNrpfcFs8F9
GXoaLW7X52iLxoyP3rvW6Dq1XyepxdvQg+5zEoL3xGNmc2rKBFYnSo9GLRF2NF2npFwj+F3TlaOh
vCYVem3ngY7FfLMpm+dqwn6Bb4UH96MOyzGfQ6v2M63mDMzBW5FYmEPtrAF/QOscQukdqM/xhJPq
PvHh0LXhKx8syeM5BGOd3BIu2nTqWqgac2+vI42bYzdZ0EVwn4/F7L8KwsfcCrZfBdm2vrI9QHd+
JGi1dxDEPqG2WrK6WIrc+oBblims92ZpgJoFfZ8ni/5eoQxBD2OW01ySCMaEHXNZt01ahSFYhlpf
SDe4fe8V72Bq6x2kWCjFzfrBV/scONZmpXFNZvy4zItkiI+8Aj5oCd45/MUsqZQ+9174QFmH04Qm
06Ggdb93tCCZ6f1gX+iwzKSrHxtqxzu4vzqbKGkeFEsgjnfsiY/00vMAd0kU57bULqvEneWHCp3J
HgLSBRb196WgoOi4ukCN0ek6kB8Ai8ZXr+dhZvvOftcDivpi1OdSxeqrX3A/b4Gx6QxtOn0ePBue
nA3KDBVva7KRzz6AdtAKaVx3/DA2IZZQor6pikWvkQdcFlIM8OGBGjzGqzr6XvROULRCiKyfVByw
S7wALarAVx86F2pQBBoF/MpDBAi6KG9ZCFa3m49jy+3B0QXUzNSfu768l7DGzwN42ol1wa717H3F
QOE7bl1eORsfIRepDLfez3HpzR69zpShsB3gw6UNnzmc7fJg9NB/knRpc1fhWJNJvd6W/nJubNTs
i1rVRxpIUG1JVz2UUM1OBpNJM9tUd5HnL8cGC+QItglE1LDyy89VKJrhFvyfOUaC2MyPevm4NNFb
EvY2ZWi/sdLmAJ7v8hxM464IKpP+tkK4OE1N4q6ukC+NoI94c/Dsp+ARAkmVQ9W7Lisq3XERcKRp
d4KnlYDGk6+msfAX/R4dJ/PiN7yVGZszbV78ZvAgAhb7gJMwN7T4kiQ4pgtN4W4UoN0Imq08SlZy
Z0cL/c+U+mmqmHcmmoM5jO2QhxKobFCujzYZ5tT6I0/beJIQcOoxjadmvPFL8rlKlnlP+EZ+uBZ+
AbVfncEiG3H2PlYzTu2aVnHeaCjKdC5fKwUsl1BUEq1uPk888h4hlE93pfXyioEqXrSflTVWw1QO
HTwsm42D/FzHnUS51aYVOIInWeA58MkyHQRc8l1vm4d4tOCUZYlyUqqbVYm7si6zteLY4gvvZV6w
OcErg+Zdl/5eLy441EXzwgywSOAiKp3ZrC+i8aM9ne20R9RiubHB0h9BcodnPhCyLzrVn+tNplzN
jOd1MvOxAH2Rr1XCr1zoYV8mpEkZJLWdk7TFoi2+SMjmB9MrwM0TONIWVM697mcvD21SHRuJg8jC
uS8X+LARLaZdGwZvrQOwQkX7NDYTAwiK58Q1+n0mzXoo53G5en0THrwaL9gR9llUukcOZCMcFYqw
kdjojO1M5xoRZNApTffkgvHrkhgct/+7bdKfu6T/OnzX23AA83+glwI4htbzX+ON/9FM/Xne4x/9
1K/f9VtDFWG2HoyhJEAXC+mMom/6NYzns1/CcJsLGgNcw/pCq/V7Q7UNVdhGwKH/YpA2tzDbbw0V
JsTxzdVKfALvFDOUk/+ooWLkbwIbeimYoAncyZijDfy7XQbZGQ3PDEhxAqGWxeA774g3tY9AiZaj
ICGI1zAZs6RsOQSSmRwpeNED3GSLRsgfPtVWmX29LP05LuAojEFkjkPRjmcIOOEJ9eYrNDV1bjon
sroD6Gri9YsKGDCUtg9esdeIPPGwEaApOsaCvQClBVQ5edPOjk2zj0ZRXoxt0bzJTuxbHCEZImjB
rq8hfRqwWScQhl/5IpK33sbylgGk3kcw//Kh0/G+oH1xkL1adoUa3lC7zeDm+Xwyy8APciTxsZiG
GfS3G+/cSKOd7Se7R/Vo88rAsrVtrVLFe7rj0szA1dp+TzzPR6UOaKgZ5goHYLtcOioBnJu6PsUT
51fAYyb1tYBIQ8YF5MB8BblVHAmSVCafUP28qoFxGFmoyc9M0Du+luRUsJGi12LATBYEcDJwes3j
MAU4MQk+2G08RKvL0BfrV9dGJrNVfEogpY3F8AbeszIdUEl1X0b0bAZ6ifr5ExEj4J7QnIO1AADb
sx3oqUe36pOqYxyhgf9ShOth7ldA8mAprfWe5BRGuSvA+gb1jLQE44hZ+c0ZTcBb4Jkg00ogiIFM
XxrRsk+1Fhw4pT1EAPwR64tyODssQ42tv3Jj35CS++AjlgwwJ+/QYXkcqCjs3VRVm06Z0H3jZvYY
FRPPXbO+jry4hMiNuSFE37fQAPwWezRh+8Rn9NeIaIR9XlQN0kYTP/Zdt6W41MEMcrpEIghAO6mP
tRZH15LoLBOFPbIn4XyCfVkjbcnKHDxfnJYN8ifMsZQIk9GgfUIu6bYAA532I+59Uxa3AOU374rd
1wg1OD7yi2H0PC1ttNOt+sa1OtCkFBmY249gHk6Bm47QSy/Chd+5897DlZ63cnkRQXtxuhkyjunu
GzJ98Mz6BbQiqOq+VRBey9uyDm51TM+2a8a0tSon9exB+taPJA5zTj2AwBbleBQMXzHgg2Sl7x14
E73bWn1JqvZzM/Y3ukpeeGG/MDHT27oFrWcaeaN1fJVBI1MxJj6SB/4rIeI7592ND9tTJU2756Xs
K8Q+OCJprhc3ZY+Dq0EKrHDgWSfu3I52QXggdVfCOBZxiYUdcclQBhi8MNZv1JQyQXarWCEqEHIK
EYDYCRq3mYije2cTe5iaBX4k8dYL9HXENYc5Q3NSQvymwb1QHCE6CsI9Lde4zS1dvkivNCnyox+c
u3bnPECyxSLfQS31WQNLKHOQEU+IyYQZKurnPgxo6nf1qNHE4OJWTWzBqsUj+xES5C8HRglUiiJ5
aGTlZ80EGCkdYZGncVceJYVyErdzisCVzZpVqtwUG/EfYC/qBfjUnkG/APeObqIP4PFDjlkiWMsE
XG443yC/gwCPntkusjW6rQYbjrNze+l9K3LX2/IEB+EZfkK5ozNFFsxDzdC3/itsv+jVtOxmmiZg
v5VMu2FgJ0SIA9Rlxbvo6fcwWp+Wtl/2Q8/zYoRj2qwpL8R935o1ZSM+n974yS4WNO0C70k30evK
ygMEqDvT8CtYvR0ppj23UYbIyu2gkvegjGFFFjX0bVd+5XH/3sK52I0SIsvq8Z03T10+FsXnMFGf
i5le5hAbru/RfPZXENQJW9K5bYMdlRKsvOh71EqTrvLWFtWe0aa9Q/Qo2CoaL5UmELDZh/CNV/SW
yn6vQuQ8E6BoNw5UQb4mDUIo3QCvUjeQHKZGPybCTZkp1/XaLD1Q6aAwNCvRaVzHEYL8gt8bgKtQ
JvkMM0rKesJOxnxo9EPuT6i1ZnMfqx69vpRobYWLUyMTFEvafCXIyY7LEtyC+gSN6dhL54kSUVNv
3lnWPsCjsBmHoQIlerGnois/XKKjHaC86MEHipDNvvUuUdS+Q7qZj6URKNYAaiDBgYa6FXo/D9FN
SCtYBOFa5Ca2t5CQ+kPSu0ds9Y9LjAfCWPOpYmWUuYI9IZF452oL8toYOLZKHoKRPYHoOFeTMYe5
RJMytGQ6oLq4jNQDu510R0+518rT5I7L6HHYMgVrDQiVj/3jZBadi2K+xn1DsqbACp288HMnmy4v
3NCecDczA/vvuYaFfYxjpA3bWYidK+iSgjNHNi0pv6zchXmLhiMdu7k9MYRR4HyFbyuw2KxewZTM
rjswidC8mcqPyHXIdllcclixN8p4FSQE8wZFBCGmEGfHatCU8zFx6cj161rZz6RCIsTXy5Ijirxf
VTSdLHYhCJa3MMIehM+PC3bnwYK4mIemTcNC+Znm0Xcxa0TqJ/VSRvx5HtjD2rr6LmRIgYp6OBnt
QHsj330d4+YRcXiEGf1NiGTz1fOW/pMQUDmHkvzYBEyGPOaDCZNbvxEfLMSZRue5xa1YZa6U+9bX
DGnaOGozE1B0+2E2h/2hd/OntS+rY93i7fUEqLBXLPUdImkIkgXd1xk9JoodEULb6rBJxd1wAZ33
rVJrfzIEumEbI97WxNBxvajTGaOQ8JDxRp5hO2OU3+DXdjj2NCbw26aal2kc4apWRTdDZg72stwO
hyiWe9ZHjwbZObg7CE7roLAIqiwHZHPzvqT2AGtHpwrZ2oxCJUsj7mCmrvqmKoi4j/jKz0tZYpUU
ITy7wEGtaKxoz1Fs9hVDf4UEFtj9sVyxOmyLXDwZn+pBvy6q/UajbfsuGQjnLZsRJIdAzgcS2sPY
45aVS5B6QfBYiOAmJPUXPZPXNfG38JHJbQJduh3LPNDDixIRHsTxaWnYZ3Q95qx6KmArojcW6qsF
9TKDIU2n1mW+GLscQ/ifzPrJ7y9AitUBJcFtyJGm6Pvn1kJXHIVnEIRbiouc22UXovNKuxV/K2pD
9Wld4CUqYZ9pXw94ICHLgxvYLXOD8FOijkVn3uop+SgcNjAZPCPNtCL3V4c76FnRDlMTknQxeDgG
1kSXpZHILsxyTFHwmiyOixdsqFEIXQaCCo2ofUac6WmaWuwUSRHfT4uwOVGJ2VGPncRYfvhw/tBP
8KvC7AzsInj9lVXQyLwtv9mAH6mN+pbY+L7UBYJSk3cRI5rnEZw2etIKs3vQ2PyvOWX/V1tABp7w
37WAf0w0/6MB/PV7fmsA2S/QDzE8DzPafNSyPrzO3xrA8JeYwc0iGBzNgTfwP1lq/i+MMNhwEXAd
+Gd/nsaS/ILuD99A8ZrATeC2/QeW2j9A4w1JwlxLWMgE6dw4wmf9M7LjSDU4nEkYx9LL53BDKzim
IqRk5E/J3O6XcsDpbqgP+jjC8JGxTuu6eDA23KQRCrKxlN814Y/4lMAryFMR9A0WOSKc8fCmWfXD
FYCwwGTYtG7NKwIKYdqO4uufLvn/wxn8aQj/hQPCxwAsgqgiBkihffwb9qm9RcYYJYKqYeBNjqEA
YCtihZiHt6QTxn00jJkUgyOa3VyFkNvC6XYIVJlVvfdQyOZHKAAgrFcxAZbG8wX9VCQ8rTr8V8zW
fWKrcxjTJseG/zDX3j7h/L2P0NqxvppQ3VYXBaEdYV3zw6zyw+tCe5kmPLKY3/CmEYOAoYA0YUFv
KFM/wngMsplT9JcJe/Ib/EfhAJQjKImMiEf2ZkieAmSrMBy8OMwDlE3SIuPsm/CTp2B/tn1t06JE
JS9jk86KPvx/rieWXvfX67kRYxxeLnzgCPDNX5fFpDvKEZ+B5YBuLe2WK/HrT/6C7Lq3ESbreJmg
+6azVffMorGM1yOyHJDr/Qferm0arGjbW/8hmqdcYqsiyl5X70sfqNQvUhEa1G9o9GSAgG+w4wIz
c+ryvV3ZvgSADUvgOZH0aJvlCF3yVMwJ2pjYf/J6HIhlWOZrO8NdRSS5U/6pFeoT48UXkBj3VpUf
EJaPJaGHynpnvZZHTNrJ0fpdkNj/T3ksPJ9YdXEMtA6/defvQN9qgyQsVYV4eCQw60VGyGza2wVv
fR7UnS6Wm39/X8BA/FOxwTkGHIrj9zXAbGd/e2CJjlyPHA+MH8P3XtE/rGGE9sPueifvFIpBuc7r
2YMfiGJbeOjtDgNHTzD7mLxQJ/119ent5G+nuwrfe48+jBPWF8OIjmDqCQYONMkBBc7XEWsw8jpc
4gV5qy3aE99jogZH+Q0jCBXrctZt2eZBMkLS6FFnlKJ7M+i6dkGDx47FKIMKeH9PQeMjEr9VC+D5
w0xsFYTAwIcG0sl5qvt+LxUsry3ajuEH+BFnsdUhU9ffOEq7nYZdh3A8qhUjahSPyrOHEKVMiJIG
g3MgWlC8DwxkqLJx4o+oO9W+MHiSqQn3iZznXFEAquNWMS1IEm3I75PeqqmfvfsqZ5El+POsrieN
Igz1l/xZic1rkomtOmtQpgVbvdZMLeCDrYazWzWHHMPXdqvvSlCAd9CG0VFu1R/Z6kA3jp+gVBwS
FIgjCkVReW2GHCg0bhSRnaIAUBfXQjBBhRmg1EQM5BauZvPQoAg1KEYxNsDPy9L1nyIUqhgb0qXl
jNp1QhFrtmpWQgvJm7qIrjaIHslW89Zj/IC2/DlCMQzaVecdymO61cl2q5jNVjsnS58KURzXcnJQ
b+IbIYPgqDm9BFvxjRlLCGY793lCXd6UFbC/rVQPh6ehRxwaMvRHgkpebyU92r8bjgIU03RQ9jmk
IAXoRQxWijHgq2p3ZGsOgoK9RVu7MG2Ng9xaCLI1E4i8fokWpKUJr+FdbS0H35oPXPfoyMOaP5MF
taC/tsDfug7dBlKMW/vCt0amr6frvLU2CXocsjU7Zmt7TE0fxdYIwSd7teiMpq1FAj2PDQlNk93a
J7E1UhYAGGIyF8Cp8hC6GW49ykJlvbuo5U/IYSDwW6p3tzVoDTo1xMkeXSOHw4gejtRTkdOtrbPo
7yjRGq5i9bnfWj/borputnbQdRrDqtAgBlurGJQ2eli29hFpuA+YKvaEqg0DZYA8ZFiYD2ZrO1uu
SuhtyCFvLanZmlO0s0Cwzddha1sRJ8TTQHDJPV+5c8i6BJqeyTFZxM/V1v3Wnkz5IpM8oRBTmaXD
xYYBZlr4C4JepkALbaZkvcIURh4UMepHxO7qZ+1NQUq2/ht1JsQ6qSGezZ74hssSf3NEZr3Tl0Gh
M2nXgOb9AjMURjMWgU5AvEhnsh4Ri6wsK5fxsnensuHf/CFAARAjowhKfXwJJJhw6gQ56nXorgTT
f45lgSkvkdotkIXl1N+C7sb2tEIW7kVjUySaxrMbNIaCePDr5BC+TIbEN0FDC9TcxX7xlx9D4UMD
hZsUwA46TAus22ByGMHT4TTyxdfSkiKXyscIne5kMJXkOLWgfkA03W5AwYnW0aMmm8UtGfukgRzC
wS9OINw4hFWjdojLZHMBNaZo2v7QVGF7RKU9ZIl+4QPiwJWHd+rTR4fsFSqCBB6T7TDmBtZdHoXQ
gzUpm81y8t5Lgq44osF8chK33g5Bu4t0/dhvSphra41gnMIgkmC9NwUsVCjO22Go+A4GqIFoa75q
TEFBXKmLsV+1tw7Z7J2Unjla08O595sxGwkGqCx1h7wgLEbojmuTtQXLZR99L9sW3b3nFwcNLANs
DXTGQOAt9ysgKBMtmPAwKQXmEFMJmql5arkOUWfMz8sygQQco/DW+GTv+iCHGn0MAi9bxZx3/UJT
w1a7Yz0UVAx26YEMyProQveDg1O58DIWp4DNGDZDqbj2AdOPAUgaQJgzxp55LRTSgMKhxDuK8Gsb
jw45YJRwxjv91Jod4jZ7F+P6dRG2EUzuUDvP624WEIlpUjUhngoPI4p4JXaEQjazLYEoDocQs7xC
hFlinbfB2pxEyaAYEqA2/sjSaAQ0ISb4hD2fgAcFHYieePjaeLK7ulG9aOASyNFP4qYwbSbV9AGZ
97lvh1sOJBNeYwfEgcjg2rAVOh6LxAmP25oZb6MCNGwOOBYa0efixVncc1ECPJULPq5lsPsoRqih
PR/dXk7z0frlnaGdv+tZnYuW4b44SGVoD6sSJwX2LgR0yIng2iDw7+wzl9ispnFxOC0gL5earY+q
Q0oTqmouRwSHI2KwSkgPx7dGZiIMYcTKHdg2cYE9AgEdmkI29AUmEJoSmq8f7wVpcNQwZY9coSYl
E04uqoaHDu8gRTH5fVQmTmcPE+XW1b3Iqehg9NAddp4bXgbfALrU2cgAl8h2xESq2B9u/Dm6VnF8
HwRoOeLOPa4mqjEqYAYF4a89QiThS5CsexviejaG7QT4nLRg+MhRb75yAT0ascdPjcOqZx7c3xF6
HdS/pcnKoccMFVyEDd757CD5ppGzaxZDBciWyC/2Ra/nnJiwu3WrhUSLnRPJYiAF8GZ3pQuhQoCW
8A/dNHxWAvKiQPzakuc5jm8wmifkezd1b2TCQ57A8JcGgucUIPBVjnehtuBANmvDs2dqhu4C7QRI
TP2aTPoCLvApGr0VklBpjq2HeH5o3JLRWBNo6VCPpZT7rlYkmxXMYFDOYQqL6whcp88Qd8It9zqo
Vq7EnLESDy/Ywkx3HsfjhiUlOnMonT4BUrgzhB8rh7E5CNVUmR+0OWh0mY6uwxPphs26314bg1i4
j+fIdtjBC8xp2Uccl8zV8p0rfuRIb2DyiToQWGCZi9FnYHtaM64hMmlKnka/vQ80myCR1N0Dpp0t
yMwYvRcieOtiDI+ybjL57Jg5N0P4CKwxwYwCiumS0MbsRYf2vGJ2Ba9BWmVQl7qdD1VzX6/CAQ/C
tA0ErXFX6uSpCyz8v6rc2xHF5TwrkjcUBIMNIU/6Ro95jIAfuoaqyzy6vDLEgeth2k1KersiWRys
R+QzbNyz64JBVtDOMA4P+ZepRBgfmhIy7KjhMGgxOShrmrNc+nUnKbs2wf3cJt/cFiQSLQl2zQK3
MFLR3cyhCLo2PvmeeS0E7JlxAstkkGx0+24NbujsH+cZwRQAMR1SXKbB+qPevTBdRkLs88UodzaZ
MT5owqCRcLwOodr7BT2yVXy2o7gDyJbNkbqA5f5E+vCwUn+H4ZnIoqf+Kg+LQnM6F4ruQ0xnOSDi
87nWuLMW8zqgO18xjilHF3FkGHqDEQKfk7KEJui/rf5ELpG1t6XEr8Ht1kcPc0+DEpuh49fRkgOc
51walXWJxmJGTlXHTxhbcWP/m73zWJLcSJPwq+wLgAYRUNcEUovK0uICqxYFrUUAePr90MPZYddw
u22ua3uhkdbsyspMIBDhv/vnDZnUyD6IvmNjVH6dmTx4dmTtWEA9E5YaPLXnBKKRqczaCsoWILjm
WyKd721mP0pp7UQiLiYEFAvfWh9oH0WrPhpp4k8TipW8C/LudeyDvduE31otvB3Ruzm026u8yqP1
6OxnkVw7I70hdLGZ2mVHPa7DAfv7aG30KH9TcybSDcQMjRkMwdZq7NE7U9YC7QYG5Wmeo286T0VR
mbd5am8VtdtY7Taro43BNCfU7D3hAGhy+mmo8W501k7i4FInaxt0/atpNLfgI04GYey6DXeagdKW
FIO1kU4U+fHQTj6IJHtrW/NbM6V3eTxFa+LTOxSFiMML6JCsMJW11beWN5jZYUTM99Wwm9aSZA0b
7173SHQ/dLGzzwFWouqxSU3lGHzUMQthz5CB2FhZbaCEgPVbTp3kTtQXS69eJo2rdK7BMLBrOgOo
2WaKoXiNjoM+7KOnChMwCBt+jCx5miPPur4Mw6sDltZTU6bRQ9ncYAnb10nuMUy96+fCG1vj1Lvp
YYg7XyEZt2pCe28LwGR9/DHmxGOypny1pbwWFf+hy/EodLHJ1PiY8YwKxwINFBKBlCq2tebSqPiv
OSU+S6UxVlFvXbpJuRhW+5zVzBKmuWDH2r1oOtA1MCR7TvmOz/CbeTqEXm4vi+cx75E57K3Si2Rl
RqHzw59ZtfhU6c45NstHZcE03Fk1RssoYpXsnTC66ck9PClD6XJ8HNMDwNgRxGn7ok385Gp2L4US
fRiNOl6An3DZ1U50rOvsAz+WvsY/yqiiaXuoO/xvZj+iV4tRfGv7Yj73boaxR104gLi6R93eZ2X8
kWRsAUq7OsOlPKWk/rwqziVW6lqpHoZq8UOHNc9p6Ajdc0X6gk3HrH5JRT+15D7talgzeLee4srG
p4kvF12BRWps3HHbVyL2dFlVLBrc6kaffqmW1D9U4AO805Qzp5SbRkn40AJUN7WwjD0uKgV1aUEb
NQOQyoS/aQ21vrZnRhJdZ6DDjzHAAbh8Sp/qzEC1Yl3iz/QSbd6AxsCYaj91M1y8UMPqPad+jx2W
MX6hwqIdNa/v4zvTcGsv72fYQAT8eX0RbfD23UpzAOLXH9Sp3cdObrOQWeC0IhM8EWRQvAFFtMkc
zth9NTLtnjFj6FUHwqetT6Cgsu20AIPI15k4fku2a22nK3Cj7UUEGMQVpsBVx97GGm1In/Tfq8Kp
2eNJaOArDt7gkmBeXnKkddrN7AmB58XGWOPbe2EjJUF7hR+yz/aKOR3CXOWFWUugVnGOqq2CILF1
ACSERxJNS0tvweNC0xIMgu81t7yPh6HauAGvaNr9CzXr5aFHSmAKDRSwHRmFNPHZVfq31Kq+2fmd
VibrZnTRtYBF6fIxrcNNOoZ7Igxsaoxoi7N6a8bRJbOW2zaI12brrmsFmwnj4FSLudRScUuE7eJy
NFiZvX38oTj9v+z/DwD7/56iMcVvZP9/Nmb+Rfb/8Xf+lP3tP3SVqKbDflFDVjeJ7f+P7wtBVYBS
1wnYUK7zL9+XulR3k2TWCMxAR1kg5f/0fdl/uJqwVHD7mk3CFn7Cf6D6kxb9pO+ilROqFMSZDYKk
5ueAFQkRA69Wp6660Yy+silVPLWZAs/ISjQBWEVfhhlCLrdwcdc4iY7pUgE5OhgxDK3kK8gkkmfI
RyDOgnpvh1FwEaE0nmtR5Heiqxtu8ch8iJfkixyR4uF9Jb0fsaxvrFQyGExSW/vSaLIG7xwf2yac
znakOvCXFgrzRjd652JkTuNb0FNfQC5mz3LAfr0RuVEG3mT0CdNHW5oHRXGSb6FZyVNWmfqwKqGw
XnWOzOeuUHCJlUlsnxqbfZi0CvV97OtwV5H8hnyrGxcoUi4nGSi/QCw10Fb86UyeZ8sed1gD6gK6
a8MYdufJvIFBaflYgZBJnYVpl6JqrgZRGbdurok17uN3U7TqbRy5HKnsZoD6VRGU3iZRZBbrDBKl
n0yB4rLwyew7WLvupjBHYwcllNN0Eci1YxBO5fC9msaQWcSQk14ycuyhcVihJ1mJv+QTUPV4qlsL
hK6z9Jd0mM9cOW9y1oc1NqW7ojBeZO6kO7sKKr8NpbjYZWbhlZ0uFkCG9dBlTDSaEy8yEAeZMMJl
GhB7Jx+Ws66+0lDuUF6jBxWqHbTtyripJxSLkA3ZibP+sI/sFj+DBssHUeDSF83bhF3PL8du5miX
zGCgbG0Tsy6vMzBCj7pE1tcS29ZXbobHjUykcTOq/KRSYs4KZ76NuFW0TaMb2mYI5MAc1DDQadCG
vMwyXR+RWMzBNzXIku9zjWM5Gx31Fr2i2odOIJaxTam9h70pztiHw90YNbQKuJWx09IkOWpY258a
RTOeEQoCf+yykQ2cNK3vyRgLF8TnUB5w9hm7Wi1dXiEUl9lWg2Nidh1mgYyfU47xQ81H7JfFMLGo
z5ATIDWTLdhgRIC2G3DZgCYxLuygwh3mGqJI7PKComQrEOPaIlvQ7cvaRu7KkiOSk3kVSqfdp+KB
dAUvZOO0XKe85r1UdQ4BGjauDrId/m3PcdlsV5ZUYf5o3QqiFGf0MUhX8ViBJtMP0JzwuwflBufK
MW36r5iy0KYYbqcFjq1eDu+lOq0tg9B8YcR37pBuRR+dI6NM2Z2INzWztr0imU0Ztsr/kjzMg6Nd
uafN69DDUgZ6KEjFDBe5eBv1xeU4lfg5wH46F6dG36kXN2SNq/8IxyjaFotXUltckxDD6k0rCpCF
i6dSRiSr4sVniZQh0bsKSWR3stahhh+TE/Hg90Nr75rFrRmr7EznxcGpW+VLX7H372uQrEMf2Rtz
cXyKxfsZq2N+Bl3hvExK88UpI9K3i1fUiLAomRDpvd7inmb3muGYwl0KVjDd9AMHWWfxnhZCf8K/
tQsWV2q++FNzjKolM0eM6uX4ni4uVjXvY4/aiAJbpcZ5Mzb2RumCGdXxv1qLE9ZwypqgAe5YZfHJ
op6Salu8swlARbZ2AYzOxVlb45La9ovblgshu3MWB+4PQUbWyU2PwLhKlqF+wHQfMEuyCZj3p8z9
o8UAMDgSHPNiCpCLPYBGjnDTlol7oRXhoU6SbwZeAs7v3O6LvaBbjAZgREHt4z0QSJGP6mJH6H84
ExykqXaA7QqTkhs+Y99oDLZ5nBZTQyj4+flidIDCxm5xMT8U+iNQdNJBuCIU3BFFphe7Cb9EHBOz
S63wmyDzzfy0e5wWcwW+iuJeA2Z4BhKc4jBCbcckFxyjBQAHLSF+Liz25mK0AnSZDq9IEeAMHoYO
UQpHWy+tzofjux+zpPEhadwZmSZ8I9K1tcOhHDttrZePSZNErHZb017GX0r6pLghJpgsaG7Czt6i
RYGfHi2vmDiBG5n+2o+2+106+P/sqCE+NFtEyR18gakozQdUt3xXBLDIqsIIPLPV+72h1wruy7gt
Obc2NkjGvj/HumiPRQW1bhWwgd8Z4ahIjwoGDlWDojxmoTnsTS2qDqNTUfdQyOHJzkX5CIZyGlYN
9MTnxHHhOLil/UqkRznmsw5WJqqmbaWESOxVqK44978pQ6qcp2VdkykvP5VGtIMT7dwRDc3Xy/bB
y3TtodXDDxeizTslEzmORad9xrsefjFYCH8AchaCZG+yQdXiyPKqxBl2mkqDQO2kIFVCKhqKvlTB
x+oOrAcGRfNU8imFOvRKzNReU0X47BKJ7U5KwydlxHK9HI1JtQGbb9003RHzYEhih9hVrdk8WV1j
IZcikrmy3IKqs88uBIM1J7/slON8vYwB/uXYwgmmFiCHuINv+X2yNQsrBtAMdLsdVPOmyFlop7of
9tnEv7VzzFJZC9ZcBj4aX6XMH9sYjaS0pdj2sKUXlzmbENdOrZ1qTTO76qADwcgEWmOmMphVvtHh
20d11Plpkx4Ve7aPpWlj4Ovnhp4RddA2PYH1jdCZSM+F2BMZMRZ7fLFNK4lZWk4mhwbVfWKl5IIs
BjPhbMHFK1NXeWlSZiFwVy5VQ6ijzViIlNF8jwUm9SZ7NaUFmRSixCHEqexFUjNusG90qLociaDH
agBvneWEZGFhDxWDC34M7ii2CYAxF7P9QK7UwDDE2+pbIa/gg8yNoAmDo1Ae+NVC1Pv/88GPnqff
nA9wFmu/PCB87m3/1zHhz7/65zlBxwSE0cfFbvHDSADS5R/nBPcPjgEqUBk6i4CZEc/410HBXAIi
wlF5rMElNBbfwZ8HBYGpCPiOyyFB/zM78h8cFIDofDooaMIhPUQDKz8McpG9GEX+Qn5pXQYxs3S4
fhM575mWqR4w9Nc5Yp1BFu33gZvcDy53d6OkCJM8Ez2kN+Z/pLm3RA5rHgBuvI+y+TEz2ptKbzVC
78O9kvNDQ00r1+pcIxwVqBVvfaxXO9utQ6Zs/RBsjEhp7hw5VJhyQLpB2tq7TvNOFOstmA0396dM
m7EszOMZBOs1cGKocrMypSwubkZupQvEqq7aZYuqdV+ZjTn7Ak88ueeMekys8Vj8EpfQLxTekNzI
2EL4JabJ/lDBDRmDHcPSvZrzFjpT/koGcmRJnCtoyujIitmmnuXEZ9FE6CADkXeNuGi+yHUpWVML
1Dj2d5aWHCCxkNDUspEAdKWuSAg/aprM9qqhBjdjRcWPCaBrHddDDw5QfG+r733UdifXKHFKDDUD
wzYLj1XxHmKVPaYms19UBWTceSShCrN37UYzY8h+P43GM8wkOq3i8qBW8p4ZcX+IbUYWVZyKdcD+
bD3rmb4vDOslqS3m48QBzG3O6vEURvK2LHt9raphfXFjzgexoqgHmNC21xHzwLdRVfy2TuBhAWvo
E4rzFGYMOX9m/vWX2SB6yxDb8BRpIp8qydKEUszJJSu0eKc35AFw08gTcu646mwVhUjJJXRwVS18
Se7ppEymvSu1YVtZgzyZCrvWlVab2am1YzPyrUDtB6xniCRuHRA+SNumOdhNpzYrGH30DpiOHu1q
kRgbzcFJ0mWJb8/jY1l0z9N4ZoI1YSRoHs0s1u5BtUdP8fLYpkwBmz8yHvAAlfmOVX9EFhaMYu4P
SLK4sS1sZMqysLYdb69S5w2D5mFdR/LDFaV46TvnqSkNYztUjH3Hbij8Gu7g2QC87YUKBz8LXR6d
plMPAtv/Omz1U1CMuLXbydqkpmLMK/bWjFNL6npKHsK+pgXXTtU48yWJBITcNvrNSF/FOUxzoKkg
wPVdZ3YqXVWct9eUizg3tdrpO2iuBPoZbPaznnPpGaX6ziAnxjfbapd0ULMtRWXGfmDUfwAFuZeU
Pu06EKsrW8z22QqmsyIDqOyzQPYKsmoTqnYOmWeU2hM5bljemhPccgX2JPUts8JAO6HbzYox3fLE
H3x2gcZKOAjO6AtWcxxCPGUhJpp3NVg8SAAiVJ7FnL0sEQOLDeYKGxJzhTBWlTd2owpzGaI8iT+O
bXOY6Rl5q6H1b1FP5E3bYjVxdCamVVZY+x8JdQSW9YSCfJNPpG0Npo53TmZSv6LMwxZvdbUuHAZe
Y0yBR5TV00c6jOlD0XQGhkaz0DEI6ks+HUhlQxmAZ1XMahJjdp/TGo7dZMHT0wB1gMpw7COPXiNj
8iqaXd2FKmzrbIIgF6l3URTeJmkZb3oAZpfRLhmtVm5xZ+RoGlOk7IdOyi3mi5XgtOUh1hyMxLwN
UmIjHdHg2sFYXQ3GsIoTnQkeBVyxwBtTtuqwasf5jb6vnWuNtt9PNp6InvgQzWJM8W8Cy74m4zve
UcwCqMi3oCtbAgAVuYVpvg9MTqIODQz6CPWxt53jOMU3ZOWn41yCbFiKcXYJ2Z2VzLtr5MICD/Ve
vnGyAkDYmubB6jCNh32Lox+g+mocYsVasYR9pfgOSV/Fl1dXcw/AOlFWmllPBSzJaV6PWAOP+kxF
hEjKK1U37rXUXepTtNx8xlFG1E7jX5gqsrbm3UUu6dYEzYOwVKJv1YY4rKA/xlcSqR8bk4WjKNru
WAoTiwHL6a5VwJB5SlzYN7EaTLecVdP3DifLzuQaPKt9Kr+MeS28WfTsiK37MLTM+4D+Fr+czPEu
VeOGUoBUPQK5Eh7cVIYeNTaXNuz27LDnd0xqzqvQEbpDx20yDJ6zF/X9piwZrsNKZF6GJ9638ZJh
2U+VyQeVMG6cQWsOPbVtx8BSwMgDYeevzdnDxBT8HOqdehZcO8OqrufhO4c0Qgu2y0PHZBbTWr3c
FdSDHIAcQI+YhHzAX4MW1hnKswINn0+0dN2NU8zGM74DZlhFDZg8mF4g4apXBo/tqSTfsHXTpo2Y
EWhforamRM5uQV2iRrZHpw90nkZhsmfYYJzgWAJv4fOjAtFhBg2/e7FLCWtlxglncNHc8lA7KQPf
1TwyPLCsflfnOSY9IJo7E9eUTy9Msaq1uto0c1Gu6hS6QAAoQyNvSbdbQM4qNBUS6zJY0/HSP5RL
JZLsam3l8sXet5gLnjD20r7V1Wwzlvmr5IBKTm+dYVPeF5PBqgfq4drzoiuQ8AvJQb3Jk8dkkBTb
ZIF4mqBLcjxI+fM5eCTv5myDzJXvocs5l0obdc1GvCNW0ihAJ5bChabL1Zc6CXFXqTQnysFRz1mh
MwJJ93YKkk3XKXdpB6xv9kykqJ3lXufeDkuNQAIOvgVx06qb2WIozuNC8XIkTbcRzlor1PbSqfyC
XciMezRz7H420kuhYLStU7YrBv+o7ISfC5ADYmgjkfzCndkxpktsWdMMKZy96HHTmNFg7SYrXrNL
w9Slcv7XS5hFtgVoQ+eQtadZS3jaGFxrKpn2JRz8cyeXJonWzM9DgQdSJ1PKGT5OfYW5qpfCRWNW
FN1OTb5NBOUmVkOLSpBxR2lctHSpRYx+LMZIUUc0Jz44AyO/kEaNyAk2zD1O2hQ5+zoMNGozMUVE
keOH2XKcT4NxB+KV/sOiV1azBVpBaXv93Litvu3bjMWC9WUTJamxGcZHhS0u2ThX8cbBvEZR+l2L
hpfRSVFoK0lDntbGvgxsgrJh3q+L0eWiYvbithVSUzq+gK/GsxWaDduYmVGkrm71dgnL4HqhP6Vb
WW5JhyTU4xUtJw98JoAAK2PYzolqraALNSd0Be4REFJBAxRjgKVEG16QQ2Tm9rkRafC0dGisCiBo
fkNkqFEadS86xZJ47BTt0rNSrFy9QawqyKlirwQZEgweD5QHoBWKlyncOEwr6/ySNUq/MgzcqKNF
wFYQUj1AT7+rKAPayLZK7usICNI8N91aFoq27Sh02OuoGGPSGlebrQ5p0ba6jII9Yz4JaLJVOTxU
OL4aJERfoUh0ZzY6iT1Vn2IISJWNj1ytFSShuXWfVIqRGgWHKLIQvmnSRaB8uC4HO9VPoYyeEcsy
v4ggQo2meDXSoDjWeq0hqgHYOlolqKywL4dnnuMPoUFFl1kt6c9WdlvqAMLH0Squij7Hh0zJhksm
xFvQtvhXaiPckyp2PUbnFiFVpdgllZDrLu2W/hiJGX+u8NNwRDH9tnanhwYXLigKh6Kosp/K7SBC
90x9keGNWvHs2MmHNYdQsdS43CpUN9Krgb1Ud17hWZVfqqlFK+mc1NNtAdUqimXg08l4GyBGUuiu
rbOoOjktnja7gjQcuXwIaO4H4FNI0C6p8Mj27L5/ruCOSrUnrcR+lbxSba2UiMegTMPsPNNr9KLZ
Y4eAsNfJT/u15rIZVkTvl42+JK+o0CBkjIyfROWusTGn0v3Uvs+L76nL23TP1Bl0z/jKOxkO1Juh
uoBrwikrgvwQsRvcUcr62qVju8lT6idNh415TmENoll+dIwmODqL/VeoPHNHc6lfcFgLS3MsD9hS
oZjU04tiOuU+zWna6y3zauIIv85Ov8MMxEnMJYpsWQ2LqNa8lUl+l1eBcceFUabQ46XtTRXbYqZM
zUXj7lwx0pZYihuHd9ATLk10jPdjNPvhbN6P3KhNfFMQKMO/mF4buBy+FiSvLagVL1cYQqHu1Kss
f8Ix95aKaDyBHObHK9M6UVxfbZLpQY2YXmuBeqDfJdi6k/N1zIgH11q/J0k148VdaGFWa50djmg9
prcd2zXN12qHfUMFyximx6qvsUfD5HpvtY6TlkLkGEd74NVqsQvx+L1FEkN4W9u0Ppa1ZdyYBSe6
ZSC9tzNchlVSNWtFTQRdkk4UXlXb+Mi7+UOlMsmxHPtemcW4Ky1450r3rSoBGetZcZWxE/p05tyN
vUlF4KTshVo350EYycoup8Evc6W+5Alin5GHz/Q2DAd6MAoiNNQGbcD4HNGsvkQWp5XCGbbk/ha7
vc3YpUwf9NwNj/hKTQ+PWlN7USmjvTI2AHdYjHZhGmGcdUpMb063AeJpvCV5qfu9PhdHUC3RZkhq
PjsJ6KSf70yW0JWRkfYtK2ta6yOHY8o1Fbojta65tOBsVk2lZc9q0V3CMd+w+GIuSx7cdoCxr7br
2aKYqzQu2oAzr4rpwUsNxD3divFndGrmm5gUj7UwDAw7aUidqexwleYjZDuM5f+A3v9H8+zz/0Zz
/Cmj9lD+n8JCaig5v2SZbJq4z2Ll6XvxfY7f/wuLcRa//xUs+edP+FO3Mv6gw4EIms1Y2uKEBqrx
z/m2/oehuXBNSK3RmiF0JKN/gk0oIIdOoXHtoypRAkAW7p+6lfnHEmiBkOIIF2wwiaP/QLda4kl/
iS+pOoxKqEcMuS1H1ZHIflatXLUbhMabJbUybEJr9G05MkAKt/Rb7ZhAbqofgEDlN/Ec/ROf8sfr
CoP3wXPIsu0frP6/qGWKIaohCHjd1FINXPk2QnNJzYVe6fk27JcNKR5OPVhJHNZJPJ8VqpnLMMZp
KfFMud2znqV3GvsDTgCvqBpf1BGWLf5jNj00aKLgtHKZrWg08MmnH1IuFzU8pL8J0X0uqvjHb88X
owPrFIb+GRNu6iOOHUQ2pnHQhecY+/FR76+F9QFtC+vrvgHBoqvYCZP0aE4wQlhefv07cEX+2xdn
Us9hIdMQfhSfvjgAFkaoMexir+h6ZRTuZajsIltda23+m5fSUVY/vRZXommrKpxR26GZ4ueLRNCK
po4TPvMoa2/65vswN+twZNzOO9THjpKUb4X9HiSjz357U+rVqm/zvTTilZnggJYRQV731jH1axA6
e+bLmyEqcZbly5zg+uvPZUmJ/vKXXf78L1cWLWERPRT8sp32bZ4pwEnCZ6jQrsUzuE4yZEJ77UAh
TTFKpzzn4icG71sSjr/5PT7Fz7hG+NBslcgzXCKdbOrPv8csas4FNEwghZVE4p3eC4R1zJRT3QWQ
9QXOXCbBU+7bYf2bsJ327xeHvQjMZNZZPlT9c8hThzHQ2WOIj6P2uhSnGMdNa6WODR1W3cHK4jPt
05Ah8Vy63T0iOfvi4jRaJr6WsP+iJPnJGH/3iZh/880g3qmGYCIgTNv9FJVU+6SikY+7hsHNxjYD
bmyCm2UevFlO5Oez9pjvLPIYJWL5oIT3E4bI1GGOZ0SE9RDrPEUjWQqzBknSODQJ8clhkPyFQlm7
ov9SzQ1PxrI4RU64LWm+GziTD6n9OImELL09RRw/0luoHSlc9NnXsVGfppARGUbrV9ni/7W1YUOb
xzUO8fYTxPoGo4VDWVgdqwoXHu1RIOYy+bUb0otpxqSg9Ogr0/23wOVW1GML+0X64oJz2/z6evr3
hZqc6f98eKzYP19OFUWbxmzW3EnR7MV18BhWS3UfY8Mhsg4kyLadgy8wMuFd//qVPzmglgtZ8Jjh
KaQZUIU/vzLKd9cPdHdQIkUyScIaMDSM50W9TvpqU2DzWCUzZdu/ftW/W3Qsk2y3sAwwXqa2zFv+
ch9nYi5Yj5YsCdo0DY/Iskr4iKjF+L7rPaTRU68bB8UlVVy8K1m+DehaXbVYlLEtkkMrPPaDd+BO
2E672jFWuhN80UcnBRGfsRWnh/TXv/LnxOnySf30K3+65a0pboMwZE0uEMJCq9wur92WWHSq/hHr
F51S9b4JM/LfofzN5/Xj8/j5Sb68OLf9stYsq/TPnxcucXrIyeTRGVdvnCk6xvJIHG1vBuy8zemZ
j3KdCvXSMTgSUfGbB/rfrDg/vfqnR4Q5JYF0l1e3G+I3gmtDz3aDbj+I4neVX/++dfj5jX5a4GMX
wAyHKWSRFIP4kIF97dBOfrdc/d0iyvmV+fSyXEHm/nTHUW1jaNnCTS7SFv7SVakcbryjXegkfCQx
vOYZDeM4Dzx/CzZQY3GXDMMFUmFW3HeiPPzm6kJ/5yv89BXb1nIT2jZzS9h2P3/FyRRRfJlmRHkI
c20AgAHjciNty4BNzOuW9alrXtWg2yjMe4b+eVYO6YhxQSVy0LrZCzSgXZI+oiJuG4mnl/2WVrDV
41mQJRA8aB/gyW2vzLL50jEcmN6s8SYzvlvIXjnFBeFWNNQIOTSBZhC/osHP79QIEOzSbRwKzL1C
fBXdwGlQEKNh6LJywaXItSofJpOyScKrO8Z2H8HoKCeJtnVs8HSXdfw6g6Na5RAv6xkKUvhaG8SX
hfMlG8x9UJhHNrFQPSDbrTmPgnMr+BQmVWeqVCjMVJJU02+qxDJIkuCnKyOsfvQ4fcgw8IiYefaC
5mmgqayoWm2gUMWkuNWs0/acHbVNPcgLlQUtyUDBxkHyIyrrHbHa12ax1yT6vRo2XoVcaUNNkWQc
Vp1LIMmtRLnNaefe14Ve3QxxCkjIzM292Rq3hHADL3QDHCdRpO7TLjpnZb4j1sokUMtvapsjnuLg
HYHmK3ytGU+dRg7y3tE1mCoTQ5yhPVT2tSpmtrkOMb2pWhnEzPDF3rSbEiiYr3VF6dNXylWnR3ew
WpdD5w0w0CNmW0zgwy2DVn9MM8MT7IYQJRlyGgC3alT4JLau0v2uyWAXiZYA9kRPntuTy8n6K3Ql
v1bGRwnAtijEHfHoDeyyU5AHO2VQGU5nFS4qQZF9l9dESL4nzh1JJFQoPKIM6gmTE+Vl5+MXFUzX
pD6MMwcMoqYS+B3RGfkY2pzmYVN7g13Y20YhEFoNfOUFAEYCnrIVEDRKRsnWlEQ4bqL52pYlVdXx
HWcVEp+rGPZtqG8pflh1D6BWPbO/BjCr05R3gyC4ohAjxhdFqXidHwqNk7NYqepaIHMa0y6lrNQE
ZK/eNF8nB1dvf08fFZ/TuG+GD+qhPHCp5IzuhiInWEEhVhlrd1aSreYkw0cYdWct1AwexE+ivbdw
7E/kfGEa20dS6LS1O1tdTt1W6tN1Mi4t9ef2DkVmyo2HzsKbVXtjwQO0uNf12TeUtRjvFVABdEm4
MzF7j5ja9NRYNzTiOpNzgpMMNq7Co4i9XX0Qve0XhB7jbUMe7gtKURC3h7C+Du5Oc+9RO2KBk6nY
tdO9Sp1hZJ8ZMm/HdNxCBhSP/Oao9dkoD2HZZpscmhsJK4Z3bIMoFVnhZVzxyQL9gUPbDscRnjht
g+85JOmhP6o1z33V2Ybyvu23VgS/R0Yfjp3eTw8x8Vo9yC9py3xY0NZtT6vECtd2960p9n3+SrEW
+Zstx1wvGb9WlnNo8IqJ6ELI2TfN2yQ4lsk5qQwvqhEx/UrPiPwwfLRcbGO+YpzBwFJFvs90bsTw
FRvFTk7LpLH3zJQvvoMlQoasi2PiXAM+0LwmRBpzPCTM8ahWLStSPd/qKljkdNQJL+PEcmAf+C5S
Thx/C9kn5pTMLpmySE3WiabvVEzLBdnANmw22bXSEiL2LErKWtWoYkSDXClyB9FqgU0QrCm9Wk98
c2v1ZOdOgCKMM5aBFSmGYNjFyldj+Daorke0riq+Z061KTNIhbTbTEhlfYjEGu21LkXvT8Mj/O8p
v3eKu2ymT47EHLZr43sfbhIk7p6zcaM/Gslthj/BhsDpjzUGaWp7xnWdPZG+bDBY0HS+0h3oCm/m
/FxPW6v9NuhMHCAVSvVoB4fmGsLBswXL8jVmZtO4zKWVp6jCVQfGP3LOXMSmeR4eNMSpub+myaWa
g3Vfinfm10cAeJ6N31eK7IYWigaNazvSrQzXfumbdekzG0RziWFArANW5UE7pZiLm0KFV/GtGZ+t
jhUCshbZ09ymnHm67eyDMbI3J+9TPBFm8Z2J6aJn1J1XtUd2AGV/40qdPb3lk93m4kDhY2ZyoBdd
H86uoNsY67G+Zma3VmJ3beTY1Ns1ddTFUmCRbeIxwxFHQZEL5OGIMRZ7RdY/SEw5ZfIQVsHog2CQ
T1FjNqc4aOBjlNzBqgqrUIFKTaFDbryiCnvo4H37RAyPs0aQ+6E4KK8NLqD1/E2qN5lytp/0ub5p
+t08PIDMOIQKNkI5d9RkOBgfbHfdTjfpM+SSZDs6BXPfs8yPQEcbce3KZOHK4Wz06ieyCJSeemUJ
PKBwL2VzZ6sfAy6+hONA5Sen5C2TUe5lHW3oVzntHJenx3w1CesoErTXXWSPfi5ua+tB8F7gcnfH
gvdTHSKdCgjmF5XhxzbqL1mkZqcmnOMH2CjBtFWLOyv9YnwB06mbvtkw++Udzp3XtysAM7AGdvkH
na/bHhEXWGbL1x9tXYnHCf+8upvHo1n7s0XlGOkAcqqPs1ggpeD/XaK5wWrGXMktuMunN5oInZDH
x3+zdx7LdSvpln4iVACZsNPtPb1IcYIQKRE2gYQ3T38/6FTHPaXorhsVPeqInh4jkXsDada/1rde
wyXfu47j9w7YqkkOmtW9Ub9aG9tPKekm2Q2nIr/U+q6pzmPhrjNoiKU4ehcnJgLg+3yZfD1inNsV
/7hnkinDY+9RHyUhCt3H7XMuyYeVPPUWLFhcg4b5kwnEHR737uRLMd844Yx7RplQmjhDpNfBtaed
b0xi5Sb0mFQRQ1FLuyTEtGvd6pB5S1vwKsam/rSqsX1jtPFqlAYNk+2ER95hq0rTgurGaB4eAp8Z
WGZRtV7V8i0b5veg8ucdzgmQC0FAMjKqkmtC18SHOTnVgVDFk1lQBtXORFIbf+kLrXz/Wso6ee3g
UxUwafCC1hFwRz7t5oGICA4PFwStnZpAKPU43s0lNeQY6IIdDpmEkqmwe0nGj96w2jurT+tr4fbj
sbQbe2u70VuSDg/Ul66HvvXO4ClqdsBRP5OK6NbUIbff7FH8GjHH0EtFU4hJFdvKyaw7yBYUokNV
v2Kx/CTEE+HpZs7t1dE7RNhpNzoVYBQfg3ybgP9caiDXZqthDqZMaithv7sDDMbBXuYX4FRovxLR
fUsCnyoEZKg5a8PPcunFrhp1db2OwORAz6asjtBw7hLXXHBvlLxjrDJxt9lPXlKEVL8w4ECsoekz
aOQLqsNuLLV+8KkpOJRJSb9XVjYYVMmBk4uJ97ZNth49LL6oKOQsMtvRVkfyOk3Qg4gZtDvmbimg
dWoLZBOlNxdnxhI2eaqhNTC/0pQzislgYaoBVPqQeoMy9zbM5XZN42imKvXVrLG1Jz0x5QWWto7w
RZGpi9Nd5jLeaCdZrQmwdotz7JH6CfoKKgKhzCfDddaScuM42hOfl79+s9ZFMHkwGFlnfw+qjS4h
oUOQwJk5gqY1Qz+4TPNW5C1VIWHl8PMB/e8XvG6TYPhb8UOmm8LkEae+q2QZMb+gf4UAdCgaIJ3c
PDpt2FyLCMy77yZv3LKLY9yW58jxfhJ/IuTIKJ8QVXpswP389FUmdpGSb1VNCgEucr6y6ok/RKgd
MKbff0NMlMOO7nJkljMrGR4IiX3DwryHb8okZK+ndRtlw3asp3wDAp7rRMa1s+TcTCqX4ax0UI+D
FpBWZQ07o6+dU6Adez2GtBoZJVnFlIEfK2bT3w2AUq7ok+HaTV2uGClJrzgND63BKxrr8uxiw9p6
fYfa69v73IT9bS5TM6Pdh8I56SK6n0OBR8cwHiodcQ3u9I+GOc268vJHkeLkmD377AxEFVTo7qwp
S3ZKF5jcaihFvX+YfeNraOOn34WzKsh2bURhkIMps+8Zd3aCIX0zuNN66MaCK59/zZyUlbpE9mLC
WjyTaAepVDONN1W2hdwsT+kMyicgrN4m3RUCyTeSLjs7XLLPOG+OQyD3fts+NH0Ft7zrgkvZB5+t
R34bUEAyNf6mxH2zTl2PC8QSmbalAcbTKBOMrsm7ygCJDJl3sRMHpkV/Fb1zHWrr4C+JfbDm7jbw
yDqZIRlmx0p+hYLwZcuRBRzcSvIXrGRmfpGSZbnGNIC7FYEn41cLkv6gWqi1aVPffNwVCh6mE4uj
xVWVFt4KuNoEydEfizc5kfFoqxngdjNvsxk+LBVKbAPwoo2B/FcDbmddgi0n0a6uqNMbZP2rjrgc
DA7IHDOt18qu+DcItig3/rpF9t9Gxcxx21XnaMh7JvekvHEr9mc/cc9V6tzkGNz1ROapkPsWJ/IW
zfjOxQgmvZ5/WY1LBE4322BiJj6ZgbuKwE4nlcTrKgtvM0l20lw5D0nifShpjdvZsj50Pn43qmDk
GRe3UDVvLdXTG1NwACoqNrRisBxC2pNPEy3aFyTTc9dYGsFrdFY2IsC2yzh6+3Uh/XUIOKjv532S
2PelNd1Gw1lT/PoiOJCLHodSawm4KdG4NanIRMgXFtq0B+yW87asLwMnmtDlbGyYldrFMfa0ucLG
Op8t6wt4wYfZYA5mynmZrfa95eOu8CQzo+mOqooe00DcC3cAeJx9Mu+mZwx8mH1LE3WPhLHt+Pi8
LntXMjuMqrnLCSpG7HscjTuGqsh/sFfaq/QTtoThlWQIKXJ430T11cjbUr249ZLJgkeVPFvpuDbE
eXYIbJSKW7s17uzUeCsNzYvav1l5c55JyEt1ACFRatBQY3JJbHURStMMMa0Mf3yMTevTrJGulDoY
U/ASjwVTX9DH8UQESVZbmP/bxHohuYyBONimw3Fm2otF+6Cz9GiT2gxtwR0fXwMgmr74CMz+MXGm
x7F6T1P3e0Nfhi9HTtxzsRlN7yVa9kcaBy/YdjFDkVOKXWoSMXHcGx33WLPagnMN2B2IqvC7VQB6
B3xzYw7eZ+DMo8LHIEcAl8GvosD5abgcXbyN48p7dznnss8Kv/ZWmG6+oY7uC4qTqtF4HLruXlod
NwVr2FpKkjwDAEw6EbxBZN6XIRC3vP2GHU2XzV1aUNLjC2qicaoFRfQItB3PD747TSyrtLj1PY16
OBqm/6PwcVGoPtoo13wAJ8/Zjx8CStWXO3IO6OKTMDHCGPbJL2H1+/Qs4VOzHWsPvv6Us9NuHKu7
Oi6ymq5ZD3wb5mMe6ZPMnL1FzEOM7jWkUGflhXnInUY85DBtcAiMB5SXDdkgDJ6h+iUDXsyuvC0m
YHD2DxKFyTNuSDdPofyJ7LOaI4aO3OLM1rsWemdH9SUQ8kgkbzOBWuvJFqWL26nqx90Uxhe7Qgnz
9XusqGg3E59nLXhRJghjoZ4BHLwUjf8spfhSvfkySmrpVfM51vCZqX7oO85r6kk3LZa3pn6shDcd
2ni48/o3j7hWJpO7KppPsR5/RMOyPCM6QMR6ZR4A/uihtGH1zXnzHGC2E7YBwN+S5PxKpEAcxdm0
TdL2sRvSfGv48pyFCj9/ndymCW7yyBYSVRFvScYVLY1q0BCuWCBZsmBwJ4KdTZp2nWm8ZApUzCKn
bfsCkKlu4n7ngM/Y5EF4RZj3V1Et9GbScguj6anQxZ7g5KFoxmsnYfclrmMfAgYq16KCIuj1OrnN
4xC+OSEExUiCu5GZO97H9CcQ4OyAV5DnweS+7y30DqN7liX7MpNCd2ti5Lkm3nsjk3udAuDJHb60
bm0XWQQ7bbzy7rGhZhFNNRC3GMVVKwdJEFTmOQ8bCieuaRDByX6YoZOkCQ62NIVN1V3nOPxRAi4s
ZJWv+xp2S/qNX3xt9yDjtK3fujAE/OJOyFHuzi9n7k1l/FRqxAWqAq5drj6CrsAU+4wycJkN+w41
ltKzNj6NVDGtK6d9SAZEhVaDDyKG0R6S0PoYze4HGVK5slyCIGXjPyQRHRZjc4O25sB/3OQq+9mE
0BNSOTx5WXihoOi7bZMd6YindXn9XGE2n0wLkBqrFCiN4Eyl3kRpGRW2NAYax/GX09yFESQP61ce
lCc+AuretFHfV/0vEg9Q2dkX8uhRJtU2aA4sxVFBY+Aua44hrqZVgcCEeGxx1GVKf6tSOuYcvjJu
/zMypN/Xe1mXz819DO29oC6r2Ing0k0f7fRWcv3znptgpyjEAL1QcRX+a97x/+0p0/+Up8IpwnTl
/1y1c/lBdvtf7Ch//R//tKPY/zAFfoHAxTmCfcFjiPBPO4r1D5t6HVjJLqU5NrDl/7ajUFwqPSa2
podhxHGXycT/sqOYC5uZ7hHTXAi4zLr/EzvKH2MkARyW2VXAMs9PgCdlmYD8beiX5Uxjc3eCDOka
2cVx8ggjVUsaZ3J9Jiy6//a3T+b+r9nJ34tSxR8z6d9/IWRoT9q2AzDiz78QcNJY1RMCYmIDjZpb
hAIrxv5Wt1a5iunqRtcOGZujFdiGjZoSgExbe6nzxJY1rGcVqQ0wRAZQSL9Vhi01HJEaZ9sTQPAq
QWqA7V0zC1kbtHGi9BfMS0w01X//i/wxGlp+DwkgOwBX4QHE+BNDLEcvcLROrJU5zO5ei1lwy7f1
Buyff/z3f5X3v/vQsDJRJE+xJPf0P60Nnt3qpOS0vXImQLLItXCs0zPjWn8XsQivp7ov1nNBrJYr
xiqOSXHNXcWUmpxBFyX2trEDELexDXShMC65XeSUiXYTqPmgfyx8hA6/Iz4v2vo0YVJlypd0HwBs
811MSd3aSSNn61ewAa28fhGyPRXSaZmyElfxUTjo1uCuHhpcLqi5BuWm6ahxFdUrpUlzhJ4vwseX
EgyU8WAC3VfotQR9a2bCLcqt8heoDbAtsciGw+yk3+uyT7d9An2OKdHCulmIdIR57hV5bnJblxB0
na7MT8ZE9TnR6lSOTctuM1I0297F7J9Wx2nD99MjY0vgROVjS5uC6YiXIRvewUK+O6VmlDcYc81V
eNYc6DxnywQk/55h5HxC33U3NlLZFqz2K4Hrn3HbAzezOoQyWU183+xLUyJwYCrTX4uIUZbh9A9m
U376y5bWTeT/PQ/pitybcR1Eed95xa+AHWO2QF7krs/VcnA4PzsWwIqgmO+B9UG0UhTrCQ/klkoS
EW6mJW3SmRB+8Ja0tA7StLbkDcgITIC74uiOQ5vY4zwdb0mVukchkOoFEIkb1jLmdAa7IZ0ux9Dv
LaCW7i2n9y2jpXOfyzDeqqUUzux4XRpdsUNOLcbiKfPOAaLxTo0+sxy/q47jNHQ8GxQAG7PvAjh0
OTAzehwvTk9pHUNBgGM5n501jBQsdM69Xpru/KXzLlna72xNs6Ulo3DTJsG3oQKXSALTzDr5NAWy
eIeeCVmoqyiitNpyTX5CPUd1zMmk9r9HWRnhMDaejC4Ft5QIfS+qWlx82Y0v9FY8DDnHvMiWOcY6
xbwygBi26eyvlgYqu8ZmmixtgYLaQL/L2oteTt4U+sGqG0jYu150BRiAxG3VNWjKwN1XDBM3flX0
24KymB0LoyJ4Q2thMii67owQkkgFYDaKEFCCSb1DJrV2Ymk/rJYexHGYU+LeGmNWpgq2Zgc/fx4W
YHG9qD7yQBQHTbMLjt54A6fw0XZG0hi+K6AEwDsIyaU8KUxgnGUY5zrU+4F8s1ER0/JgTf6bmHX0
ozcWYHNWT9XBMWiHrM3ZfqkDqiPlUiJZjXnCiYSGybRf2sJqCbSZa4mJnsH5ivFhYq5RAjugi/1T
Xkjv2cF+v5tN54vAYfpRBFRexjXjso5T+t5fijGLwc72KcP6Fxz06Z4qLHtXehRrdsP0EkfU4Ao6
NwcBcq4NSeLL1PT2c550Fha9uHv1U4o7QzpyUYpSN0FbG0HeNkvTp+ny4zs6EhX6V9S8l7P2t0lj
Wj8jXUFbBJn72nmCF6LXZ3pgEKboGPVL/WDFNvGFmrqVERxC6eTlsVyKSjmr5g/+Ul6aLjWm5AEY
2xXFycto2DU7Bt3j0njaoxGuckKxZ20MuLca9ZiKhkMtC9KrPaQB1iXyYmPk1vu4Smeu/NNLQxJv
lxCtTSRc3y7lHhQR6N2kGWMci83h0KXCXfmGDaFN+l8QP95ppvqO51+eG0Ba28bpidYE3r3s8mEb
RpLBJtW0w2RFG0DjNcK9nXVrKy6RgAOIrngG6Q5xYQNQVrrQkVyOw2XGtK8iPZHG0T5KQVhPPCn8
4aEXrRKYopuI0khyxJjZV1PTundNV3IfAvtD59Ha7Rhq9u5Z+WgP0LHRvHJ3Nt/qRJ4if5ab1BwH
WsDFF0Ogu9Ifr7IjzmaR3KU1Ifbja9UiLRdpr7bQZPuLkuYdN+HyGvGVDxVxjVqKkhkY1/lZwTrj
nI/MGjam/k7nFKNBLZfZJ32z5UKKrkZGvrWLJ98aK5CYY6zOiWOEe6/KI5abefrOvACJ1IIJ2UZR
cw7oV0AFa9M92PHi0EcY1WLhZryY0bUjIXTJZ9+7wLbzVwrv6y6lA31ucvtiht4vIyDd0YM6JlxT
2lunAa9d8Givp7YXG8sdkm1u2uktm3EzRC7yWOXguAcIVwPQsXjNJGs0yxTNuVB0N1k7/Rhy/2dV
xclucrr4EC28JtdY+gla4o6MrveZcO5sMB9zpsjNYJPfFHXh3YQavK0KSLbPJoy1hEEdV1O4TMaO
tsP6IEdQeWpGvMNrWINrRviYHDt99IrEZIZSB+kVMby8MIHwbkWN8S/TwadbCI5YmehOIJbDof6V
NDGDSUmDm2pBtqcIO7zi3HhRy0hfqcncmj4htBysZjLV13zuFFdbQllhlsBNNKHZu07ya+yaD3sm
Beqrjkxsh0CmRfzUDsTQGtBJA1WCxy7K30w9mTt3pvY2MiCBk8mhC7Us7yYevROC7V2VMIxISg8/
QDTIramidhvVHj4YAQTdrNgBpxhSdBwL+2IPI4LaoHyOhkShsYL86hH959VIngRmyGilO4gaJR1j
qFeBN037Ppj6I6myZ6sQxbrR9VMfJgdvku650Q5EfrrBMpXcAu6QBm3c6UTP/Zj4IekyD0Fq0l13
0oLjZzcn31N7BHtj8DxG+B3XQ10SyIds9ohenbLESA9+eSx/qZrPpSuaYyRlT9e2MLyVPdyKmOYH
syvLByK/0ZFIav8d8Pcx76IAzYoIJtse5jYxteTIVTlCKEkf26q6zBAfd1pJ3lsW40tqC30em/GT
+AgX8oQP2cqDnNE+hdn2VA2vJWeT722gwi0qXb2DM4ldZQhvRMVg6YzRxNcTucfINamD9CxW0+ne
sPwHt+huINSLoxsTKuri4bFh2HEX1oB3kimJ7tI8zzYtJDAIUxp1gM2w52RHEoUXrHFquoWabRKA
lzRk9ZV5MffeCIdUZY6bIB7tm+tTrtSndPT2GSRcRA9Q2KroPylqCzgkLuci1/JhviSLJxVYYpP7
YgOMa14aDZaeLnrdnkq4vEQNiUGjApNZLnJImlH1y69LfCaI7UdOKWptUQe/VZPlzHeOUQoXkd4x
9R3843ZbyZm2YNF8W8yVO17EYVOW/b3fasjkgYFsAZkYb1qirqmVSIwD7DYYbdxrZsUTXFqZHJkX
L2o7ICu3mgEIIAdBUskoRSvCbUo0fj/THXBSdeZtK+FPZ477gvAxR5YxFLyesORZiLVwd3FIKzCo
pXlXTl51cnI6fruky9imUgobJ6k5xOHvIOIK9nKKa4a8ZuXfB9otLlM9lj+UdhZUeCmPZZgTFsxC
YT1UA6XIK0Pm99JXpxwZ6qkAEkxjU1Dva4ZyVCMimURjBi4X6xY4blaD+C4AS/pYtr3+UHwi30XN
acV3I/WNdwfLfSidu3AOxjO9oxVLjjOdp6p1j4XRZvskz5xTEwIplqRWD4OJj65vMFcIo2ef9kC3
UrjxFFS6fg+VmUx7XAHxCy04/TlIGVCTbkYxNKSkZCvLMSq1PSSdVYiIdYXHnHyfooQTc8It4qGz
pnEfB7rd+8spbYU8yUZiTuO7aFBZ+HTcc1vqdNP4UfPR1Qy3dGOE98iq+RZCHBDe2dDGSVdd/Swt
9YAxhGxo39GlKGCO7NuSVZcRvW1suMD7FGd1xmRtJj7Xm4Wb7lsg02nbQ+2vMM5ipeIEL2///kr4
hzl5uX26QgYO/BXJGUz+UbUyD4xVXa9FIcr167gchOjH84gDj5Sf5RZpa0pIXPbhNYDV/8Fo/4c9
mb+bnDKkGOQJLph4pP9VMpCkaGxv5u+etbLEKq2z96X0+8GyWIFMUFqwErIYr1gz/PVb/0cS1P9N
9ulfQlT/D3U9k0py0B/+jQKVRF39RyTqr//nnxqU+Y8l2wTKx7LN32LSXwqU9w8beA95CZ/KruVh
/W8Byv6Hy9tjIkrhbPatvwtQcHw818Qb7/zz3/4nApTFD8ID8zeXrVh4QCJYWEKggQCJ/qFBGcoy
zSykTaMNklcwBzsszIeuktuaZdsU5dWN5s9sqO4mM/sG47iFHrkMMQusMMODGokojFP93RoptlmW
ATx6tz7A6qLS4QsFwmTwp7NTU+DVsTrnWSSvTgk6g5bJ8xCjLjhKPhgu7cGFaB7L0PNoYs7unZEb
mKiil+j3BuygnEPb+FmRQOL4SBa0mJ5/t3hRd/oxZQIJXTxVbYnBLZyIYXYUQicz1NzCuHHVEtDj
yq1WoU/msHht8TwGboj5itISwxrgFkjxkgj3GI+vCB1wOEu5ZhRBLy0rT8r3up1Gz2D3gqQcEDVd
jS3cl67kdDwNm1x02e43qjsYGLr1sIRIq8MYy1znwVVBsm1GCJwS0WJju/jQ4lnhyxv8+TAvjrPK
gkWMMxYfCfBoL7dhE9JJ5iRURkS9szIYAovZuy2/UREpzUHSGglvmkunUpJvh7ELT1lYj7eh7n5a
LLjIAwaZ3zZu114B6rPqnGRv1fGuAyQTFtElx1u/xdNivjkI6Ae75hAfttVhrAS3TxLkuFu8t8Yk
V5y6ej+NUwxemdNLJ0+eU9vHgsV7T5AftHUu7zCJAPyI4y8jGH8MRr/Df4I5iysZrYZD+Ix1coKh
WH+rmIxSIhC/adM/ph64foj4N2m2twIBa6yrzyzDh6aaiU3a65dGjIA5NmS+5wYtZDMM4Q8vQmjr
k+CZUlHsXm7PJByb/Ipb+/TCzs44pJlp86GsciXIvK9n9m8u8AsHXQCR+f0cgJ0p1q5pVGtBlhzl
xi03eDpBMMmEhiXY3SkTn5WnvIAvCTOP0S0zpCJPHjraafDFuEcnw6E5zPgE8r4AuV5O9bEtSNi4
gx9vgzH+5g/phwrVZcws54wBRzz2nLmgBFjMh7uSb3v2jjOgenLkYD4gfocXL/Wq+zatjEMKuWod
efxqtRd/1KX1EA3N228cPGuNs+m1Z+3rBWveJx4HFinqY+bhUf79ceQRJ65tiy9ibbQ2pziLtP4S
Ej9NTfal/cHZUjRZr0Jt5xupk7Uzk5nC2Ug836LXwgODxMuodvCX3gsjhcwCTaJw+mYTT6dAMcVp
Y/vBzvP6MOQEuhvJQyCYNVupvzLL5tyM/FSAMZ/dUj/H3o/C8y+FbJ7glJgxIfsQdwFFCs+NBUwg
yqt3Slo2EAjWQY3xpMDRtsmd+j6POm9rUHCM9UTctaX5VVPnYA80ow6/ZZLwJEvu5rGtD0knj1bo
bXQL80PXS1qeVtIbxH3zwtOy2DLUvCpA3q2M0fiVNhV5ObqN/J7L6gwuIhuselfDzFhzHUJddEUP
7qR6BkOxOGxLbj11a65jO3yWoOV/fzPCGltcsQmEdtYHEaG/Cbv6UeUdsyyNe54YyraX4Yutjewg
MMNto2Hccslv8a2Y3JJ9E/RxQhtAGOXpGoIuJnBOaivOj5TcPflzhT0z+pjD+ei4rotS0rzSA3sO
RuOrmuBiLshP+BN4/aYOJm0G84Gj0I+mCEiFI5FQvUf0nfWKSA4yW2NSIsWlGBPFIvB06BKJ1Hwm
Pd+csIG7hNMLsPuDYROyJPtA+wM3dxvpeioNY+uJ9INyZwhdxMLXgTIA1nDymYxdxUV13dJmwMTy
0yQukvTiXvkg58PxHLjc4JaympoiIkCcVMDYl2RS3xyIpNZk3HuhOtAKuU4UpdUwtt6MpPwltbh0
VM14Hk/J7H9DQ533ow3fFKTOVQX0J6Tw/6nROget2tlaHYUX43nCY7dKlflqamzfuM5WZk+d7lI9
EKQ4qXXzTjfPt7Hz9prrf5TSdS+/u1QjpZF916vyLvWCjWWo+0YY3IIFjtXhLG2oVmVwVIG4ithd
SUxYKGQv+FIxwdp4X96J/DEVxoNqjxtmp2uNFbuz+sdFaSmSvd98whOYV7Hz6HNnzCP7UxK6CAKo
0Vn5Jad0izgBpkesepBPwD/XfRwfA8izBrZZLekjUc2+Hgf+5Oq+mD/D6AtJ2APYpiP+JI6vhyJn
gypr/5lr9D6B/RxK87XEDGon7Q160KELwq1nTE9h0T1mS4eMbndmRAtcVp5Tk8oUJrI5Io9P7069
eCYjgUplQMBNP6H0fgtt3Atmdy6Wy1/snOoyBxJmvWoRbN2xvbHmEunH6GhQL5cMu4bcRe/klJSn
tKk5Gw64iFf1sXen29x5J9Oa1y2XE09N+5YCd0hPn+PAvafIjrJNDgGKPHBUrm4NLKXxBEP9RkXn
1IiXoLbOBU4Nx+MEgbPSO4XNIyWURz8iuNEad3PisevZl3pcDDz8oGYxXhRF19z5HCzic8IUt3yq
AwA6ungvbRDouuZC66mZATvxcKwp7iZQmuRJZry6A/dod0KajarGuKtmG8KJNdqXMsr1Acfnhtv4
VZQ13sKyO4Rp/5TNyFYTs24aKyf7JVL2cIfn9SvLcn87+HWMe9gWuwmPH8k1FF2oHfO6UtARRAgO
AZPUvLbzKN70kWUc04mOrSFGMmvHOjghupJDFm38WLoxZItwJInskI/pLMqiGx1wTlFgZcLQe+Yl
iPezB3Gt8HEAJwsA0O9jDj29Z+8AaS8Wkfw5hQSwToPpjGJin6zUeXFaHtrWn/DWq56tCN0AU5OF
PyV+VLrt1zm3zGIysP+ALVqlvbjzc/yezcgj0ujRpVUO2bEQY/tFU0O7de0+/cikml5pZMIz0WCJ
7h2m51YfOxgpSMK6tTqELgVDZc+f1Bl0VUTBtMlCOonsPnpNGtIsA11iq4HqHaYBs5+vpx4vTcJV
27YV7sCF2kM4Wh9zM/xwKTVPaFgnUJWE22HB/QTRVephn5lc+gFY0Q/liFdIw8a+oVNhXfSNuwVH
wuMHPMjpq2/hQqrvnKiC+ETtEcgL/zyZY7LBHoeWEqc5nJDmYaALKLDVLy3VhxgIZyjoFrRBtcRX
jTa5jJY80wm010M279oq4Hff9g0O0dx4gK2B7pSgwCwjBLIqKLnQDznkMLHjERjRX771fXwsfcT8
rMIRIkKmNnka7Z2FupRM3UekKQCdodRhjO5IAQss02YivtDzF8JNINCpuy/yPXuwMo9CDya7MIkQ
JjF0dJbDtBoWFJRPDToHum6i9hXkkeDuDn3OwCs/RtbebINv/KfNWi5gKTnye1oLbMpnod/ZULZW
mIiqU9lFKc5CEFWJuZh6qQ4qdyPmdzJN90HVUr8kU8iA4jfYp31amL/fffRgiOHpO3gB90jdCYjI
vJ+YdpBULJkKrKBG5Izj4HtGVFvidFefk9YXg4IRRq1VtjUNxtWhaDeUlqPXW8HPUk0/7LD89Fx9
8zhJ8H7xkoXh7J8J1iULtApbbeTpdePnz1iheNzKwKegAPtwolS3s7wYipoO3Ts3LS9J6YTvXpOA
yFsA56OdYmOaEOMg+BXHOoWXNmrmH0bO7KYsCmYvMScDBSwVLh9VgUJY6ipGbx/KBqSp6qYnSNaM
a0OO72bbv5UC3TuMu630ABXSXYtCmTvbyGuNFUUklMxnmGXpEapYpQt1GwmUUfc4JSSP+GFE45kr
9PNkyyiToRwzwDVxNmNd+sZ3leHJBRqXLFoQzrAAz1BZADNnvHfMrAwXXaqPoPPfwx7NPSN0t+Fp
pB+FiwXOoKV0LOqZLOXaJjqOfTfUjr8RS2cqzepUxTjohMLPv8/QvlZGVT9F8jMK8K0xHXW8ZXbH
AjTZziHpC6Z25C4cSz71TtxsjCnCl+NRwMZHRl9rE9cbrwMgVHMfDCymVpEKrYMY/a2O+TYjqkxV
jOU46MKHMRwfjQVB5+QzVS85rZkt9jFjYJjm5920ARJkM2SO0pcp59mpcj4c1Q/qWnFOOw4dR8pe
FBs6n0lKddTpsT0eJ29y+NrIOpWYE2Cosd64jWrI/3FWI81iwFPy/fFHzYFhpYq8xByguXfx1ZYE
jVLXYureG/tu9ElyuLcmzfI1Y7HptaI5AD3XiDc1TtiE9lPog7Q7TrlZ4rvIeHQLFwr/nKuTis3g
fq75nvgveErKGfW77vehD4mnNrlWJeNBN1O9Lm06D2WnJygjHRX2YzdfVU6stYFzfQpI9dsxtdEO
PHbfnTeVt7znQ6G3gKqJKsbhmyy9m5LwKcvR6RjcDXDfVH2kGC9a5zqbb6U1yo2tWTQijJi8NtGd
6CmiC7u822kWoFVPIcq6Fc6bqIObMZJ0spgQwpSsDkOR3BHvf4wmjPm2Dr8hfOj1GOsrKYALE06C
3VTVprT35GUT7w3YZat44sZELerRq/0TJ5yafZYjZGdoTLtR86Rxoa8zn4eTXlFj14I8pQwvWXlu
9+ZkWLQ1cjv1duanv5SIQUoUB0tLtEY9A24sfGjrffKzg5SQdZHm4E8Zogo7eTdNRn/l8wlAMsB4
wKwebkKP8UCc0ZWWpI9+mnq7mB4Ex1GfkovMppxTQpRZgXJg3Xn0QnSWESAJt3Sc2rBcCbBa7RGv
2SrImjMkdr0yrbD97tZ2zFXOaFE5tbcUmrAWt+MJ3dS7i3AfrIXW0ZZW5fhdKF6Scixhu9n2wASf
5Wfyf7DqLjMqFgZqHnhtevPBttMnO3MoCBiOmeHugyXTOgz6YGw47nKVzSkVrEYBHsteJ7bwsYao
iEmgv6m9xqMljOFgH9QzdQoFWdQEL2HeDxD0O1Iwoe9k9Eji7iW97fEiTpP4WXec/70grN5sVJRD
J4katlE8rmNFzNF1vQnWp+BsOgcq3ad9HZz9yBdHo/e+S8vIg23ZZfIyyoL0uUnoLQspRvIBRRUN
zkBl3RuRd0qaL2Yjn8s9LKyi16LQK21UJ6uWPwiDDJix6cKYWu6wYf9f7J3HkuNIunSfCGMBERBb
EpSZTK03sMyqLGgdkE//n6ieuben7b8zNvvZVXcJMkkAEeGf+/Fk1UzLcVcL62w5fBk1dTMXcxSH
P0mB/x/L1V/1Wm05I8Dug0dBtrP9v4TYVeQvgq0HQ0SKrb14/IEbZDu3P6e6OuUcu5vE+kMh/q9O
+++cgoEp/rVTsC6/Pruff1Fq//hbf1dq8QRaZmAFNh4/wAM2YugfWq3/N8A2nidMF9Ng4DkuMuqf
4FW25K9hq9O/o81o/3ALah0X0iAoEfRD/U//J2LtX9yCvLYNoEHXQHm+1JSQf5b+a0l8VwHEAKat
pqvME592Py4EzeZzPvT57l9fuHx4f51zoAebEgskNrtAe9/0G/qTPTFeYfU0KmBPCOMy3pRx+5Cb
3nTqW0zuRC+ucbgQUtbg07HKTiUb5GkuzYu3uPGh05jUXpXizdHo1L4Doup3AmdhP5oCw3amkBO6
+bNpLP8gILCqP1CsQFlNjWfNWYhP0fiMk/FWaIBrhMIA+gCoq9cxoy416DXGP7bLA9ETF8KUCwx2
kG3EhApAbNKv/SMws44UPPxYb56Gp2GxmMLG0GsocJo2SecuoQF5NtWdz72G0S7F3Oz9ZKIp8Deq
Nqus4wKzYbuU09FulLPJUDA5VGbXptPdFzOlNVXmQHdMUfjycsRNQz3Ipl8l+75aI3NlmWBSHLDv
a5Su7xfqagxoStRHlwYHpfPl55q+W2kQr8VHfu2lPNKs3nyDO1NvCg3uxRlnv1ImE+yjTnN9bWUb
r3xBwH7TYn4ySq87rIknz0pDgS2NB6bLxtwGGhnctMCDbcYCuhxcCWpk1+WiXKN4Kus24c+AHlYO
EGJP44h7L1/23pizS/pNKzanfMZBzSlzcihYGaN2X0I3dlh1C9QPkMfTWnphUJFB4P9Smt11OLSk
yZhP05Jz/jSKAgTlSrOUudHi0DCkfGzieAkJjjjbvlmnL0ejmHsNZU6HNf9ku73ee+wVbrvf9OZZ
g5wrjXR2hVtrXnS+iTTwOWYnEfZWZx8ijYNONRgambpGD1M3naWp0SX8aF+M0DlLIV+dMfW3MHaC
O5u9mqnB00HeFle9hlH3dLfRjJTPp8qiFkNFSw/bgaxjMRQ/JJNY5qVMGPwCt2Ni3vg6FJ0woj67
SsLBNvzpI9ZsbKfq7lJNyyYzWBElpe2kZVN0wA5kXwWJuF+8B1OTtvscGzqLLkUCL5FvTMcER0ao
bHnP4qKPVcZnrSLkmurDSDXKO5suIEVCX0O+SVUdO6jfcIXYFGkQOE0L+S6BDQ6Ij3KAxIRIjIjk
d/JFBzQ8xzkLW2OKIWmswp4wLg6ELd3iwVxIRTE3h0vOxDXdp4MmENkyXJwZhDngyR52PvHc7dCU
Pv2z0M7THqxKzFkpTI1G3kz+RAeq5qODaoWUPjNntqUR1va6jLtS09QzzVU3E3f5NWnWOqViDFj0
sSYovPHgaSa7penskVGtHGSwjDmrs/MKlA46ktIj3fUc0L0VtlCUm4fa61ZY6AsG/Yx8LXkZp94V
JTH6Pq9u4oVcods6lJohhl+Gda7fPAOdiufaCX/FxW1kckTkoB0Ung+1tXP1a4hXTtftUF1stnj7
hvJkPlor+AXlAAksZ5qiUj0boXey8ga8a0MXTnJwmICxxUzmObmzFQMex8gF6QbG7AGGwBtAi2NJ
TJvWIV/VySUvOa1kLg7fInUOouG/UgpG972H+E19wHxdJeLJLZNy33HIKGzq0FuwndR4/ST7kyIt
1s7GjnkCBalVnX2Vwj7hmbxRrS1CzxCPTdBT4zaRx1Br+qSa3maoxAFBQZbCSMVjDUdi+U3Q5nMV
zvVs5Q0lk8QmlzH77HyyXmJ0PoPMJ8pWlj50Nz5i0TdPbeXFcsMprqnCyKD0o5WtOhl5e1qrtd1B
oRjPa5z1txOO3Wdyqoz1erfeJkwgsaRW8mRPXQV8lbFQW5m3eQCEgL4PQtWWc/RLeIhYNyhwbc3P
mcI4fEBe/67UdC8U92KkjMeF7radYXrgZaaVw0XA3EKQQb9Wa3WOCYOnzRIdLbclql++iLVdTp2v
wCaOLdQOCp7CjkElxepdsKvqon0jziLOXOnynYDmuLMGh0YibaZwSknGcGQSxaSuaG/8WMtmPO/C
PF4o6KCnCaCu6o4jEwt45iYWljaFOduIzngQIw5/IN0MtObFTnei5mUysabQKPL2y2zJQm4Gl0a3
c5YxT+lqbraYJq2SGFambonSmjculPdPSVES5DgcXFPGwb0Y42O2yLdKTlySq9duRsvH8jp8DvO4
hK5tgvpYuhvVg5VLKAU9LitqlZBxeuaWLh8jY4gv8+qiIXpYc/n2L5ZfI48JxLXIYy9dj86Dgyvx
fp5E+yIXblhCtxsZZB8EivXx6KPFC264aN9eLodrIgUEDn3/3nOSaVcpCfAos6NdYSl3a8KT2Eyd
nPfd0FnnzkYsgCd5PZQ9WmkhmTuPmebUVV9zQ7Sbatkd+F5GOEVW792CpqbWQP9IDfq2cEOjhc1f
jbmMVw6jZ8zHDF8Y0FxzME2xaeng/KjUlkhouWUIRF+wGdxMMj7FfLyhP3X9nha/eQ/0jdSsWMfi
ATi29cjMObrNgfpPoD3uFquaXjw+SByKarl269o9iazv91OC5t77CfYqI6ID3hPJhwkwHY8ZlpRC
yu4ezYzAOOn5zWJ3cmusst82Q0Z2aXLYEDBhWrC9ROMN9iA2IeMlLYp7K+cI6loOBQw0eD7lkafL
MTNacxb3u0QRJ0+yZSNDrYB4AItU76j98sI88TPmh72xHXwoNGZHILujuOGaFXCbO1b8UqjGOUmP
XulNQ4ch9mnCDArhwJczZ8m0MF/ydenf85TDLLSYVLx4U3CAQ03NedmqY+R0sEqdyTsZPLw3swyK
0BTQI+qe6KxE3buYWeuBfvcAfhfM4CMLeySlmq9pQftD5CissFHEE0rlHo0LzSEfmuompdNoqyr3
4EnUZ7skgj+xajNxyLlLbcN8KnopwylGEWkjJq1NP1gHy2Dqbnn4PZnFts8uZkQmAE11hFBV7HES
SIhEqWQAmfVXXmuw/xgYnVDn5Z+wIKaY9XQubBTr/dBR68YlgjtJyl8VEYqQ0r9EE45BzZucfzet
P0bwFhuuUFnWBysVGNLyPDBuVNOtp8qDGWSmhbyaHLsj76HAJqiEiBv5ida7GjvJvdb1PKMis3ke
OjBFdWUf0hpJPiSSX51UMgDJ4Bm1FShPagriI63zxa/VGVmxBptMGxLiYwIh5zzRDfUu/RKnozWB
k63G0voaZx4LSw9/aMMQzr3pquhrrplrmgaUd7pSja+l6JM30fXdFgGMHPUMta7c1abpnehgZB5i
YTg4xyhJF+Y2inUXrJmdB9m54ci07b0Si22fWrvedr7nYh4AJ3njD0njxJ5kPS7lvm/OMlscbGC1
tfFdFCp7mpwND7DpPs0q5F1I5vLQa4W0cHTfYsMhCsrNBEawwkA9GqAo+YpTgFEUXW6gBtzjIO73
TbAiVkHXecuc3iajQciX2KSx0PgeZ9dF1/R3VVAvVypDqaC2JjOhtbiYlZ1S7XGg5WdmNMOhbBGV
JhIt/PzlIw3JEExMUbvk/4bVOkUcUnxrmm9IUg0vtZorrnIu+kOSGp9TZq1Xhm++EPxw35Av8JgN
9JTc5v0AZNxZ0dBHLKe4XeK4+wQJa97CQQNbY4PNrHL73lGDvLWzAcM6i4a+J6KTmAzvbl6qmU6h
5KePz3mrvJQ+6QV+PELdwGXIiSJngFImb4Xo56c0ajMg/67/Vg+B8U27BA+NYTa+kgpHv9Mty5MR
wEGjNu+3XVpehgkBvPRXsbHEML4QvKbdxAHYZs59G7r9fJvgNVkxs+3zAYE7wPsQzlh0O8t5ihal
GXMWXlqjMGnzWKAC4XZzdnUb9DDpxibZ+WKpTz09Pbt4WRII55BhAnQvl2agcjeIRpyrLMAT6hQJ
VVloiDGAhefRXPOHJgr86wj+w+s8CpIsTP8PgSeH70Ga9OeY6cQ2fHDktu1w54dpzNLiTXZ7jiZV
nNpypW7BRSffkpmK7iD3uNCbVnG2JyyWIDys6GL1Mg/hULDFqlLYEwz653lMGNVWCSiyPoJJNvJI
GyyMLIMq18eYJi2KTSeq9YA0MOuJHqqEI9lgy4LMPSkVMyHnMxhJeaanhWnBkHXXZWAnv2YxQZGv
luVuVgR1kIn8Zx/X9KYqshfXNtSdbMt8P2LfmzaB5Sy7mUv7xddTeGdor2tTGwfYrIaWoWI+Qtbk
dbSdQ1Pb446zefKUVLjs26pxQJl03UFBh/JFtFt4amKr4nrtvF94W3QnAQ2diMvWdT8Qr7Hq9t72
kisSxOXLoL0tYuimvT9Zzt4G1sUDv9gKNw2tXEHeyCnVShqaSRsMsDQn/yRA8Fw4LibPOcJ6IGAp
ZO68N1wYJhzzLhB5b2KRzDzJuVKKyHjAHPuywq1V5mcUOPMpYRUGpea/4WIX2NurbyeutgYNEWmy
/DDEVG39XvyS0eNothZdSbQrWWBsbOPKWNsHqTjtVKN3s6wgSJppdHfTQBY5IBc3zQjGZvza26jJ
IKW2WeMdPau/KfsqJ+SyHpSTvSwx4SDSl9QNj0yoZDkx3Wsb1vOxL+67Kr10s8vsnxQ4LiuAj91I
hKRhgPHbj0SkowyrckiAP9jn0jVuq4g5/9rN9qZUNtMWrNrw3rJfUZy9Jr4J+kL1XoilmNFNDEjK
SXus6eO1V7C6e5IZjJoT48Nf0uUMKhzIw8y5xjWng6LHLUrn4Yep6MlcloH7V3XeMWiwAVCywsAo
MLdd1181rmwuk2XXWxPD+x1lNsUp4UzyiwcjbLCuaDGSYEutKDvZyiQYdrLHiucFzRqyNYx3Yxvv
yMfARjdZWufZzsg0L/2RSwAgR+q2LDHL9OwsXkROPqlEWNZduxGdrPfTwHrIMWwEp1F6tzSEx1yO
Sfo8R8ZeemZ5jjq0anYF9x3VLI1VjSx7HntPG6ne9KT/XEYBGYmM2aqJ0JsFfAoDnQNjZV0F5lhv
46b86Wd9vHNMYzoEjKr2HV/Te6YYFBtmcWrs6Fz6iNVFhrU+wAh5jlSOoYqpZQ4sYDNS13IXJ+2h
a3l8gYLnjc6T3MZAWjZZYk+7YmwXrglxyVmwjyXbrwKqJr7b56ih2CvNum+env7ZjoozIdX3wMDy
ARHyOl5zTlOlkV4xFJU3/sQAsl2gMzlQSDKKPU9p0XzMGMaMrMj3uUl+ra7xM9RU/WKzJyO/wVYM
RIXA3pZLitLctJFbL22tSx9446WPaQZCyskwZ9MWxA4ZiA0FQpFuElp0p5Bj0S7U6p6h32LgfzXl
f6MpW8LSSu//7f29fHY/ku8/x8///lf+tw0B7dfVpQeuYwsXCfV/2hCAzPMbjgvLVfy2Bf9DUKZC
4XdNAYqxblLQRQn/EJStv7k+s9vf8wR6Emz/PxKUhXaq/9n8a2L95dWF4wjTMu2/ktNL5CVRpVjh
zMUiCQEw/hgjaLGjLco9I8li41TBpWJZEA4pqx4JEt4yUL7sjo7yZj9iKcHKMDbnSJj1vqzwsfaz
fJsccEpYXKt9FRXE8eLhl+VFU4ipddgQoh227jjI0E84iXhF5N9YLfYPWs75L3QekZgc//MaZBKw
rz3FNWTFbOI09aTaEEjJe+0YsB9qWtMZgb9HesZveE0bTgG5LIvR0V2d1fW+TdYldCi82oiREXhd
+fc8gW9lO8PzLWgE7lM6tXBR3PRjwDa4kv2D6Rk4Y0ig/miGvmbUzRTdTtd1TyxruaEtcD2ybbPn
bRHXH4qs7R3GxRabBn/8FXwHkKViKkl81OUK/cPhZkemBDuRLeXq7zxTYN9Ygqlhq2zfLc1yhub9
EGEpXGHZwp4N6JRaqlMs5vjiz/GcHWkj9W4Mt3GeecDlHmad4iPApLCRDjEld5T9hspJFLog+uTk
/7b6KdH9mDNYw35qo7NkuGE6+8qhXQY9csQFYiFmSJtGTjvnVw0mN35UvgAHax77qJV0Z9GcPTd4
T4CoHdoka+5t3DLhQg8nIFuLwKo4j375YQjj2yM5HYrc6n/6kSIwtM5YmwHZTYQoe+/ADtX6sG3f
93ZVXGPvi3Ki03blPyU1as1dWyln3s8lGga2L/yglSe35mo/S2STcJzXq6bovHq/1jOT7ZJUFjnW
UFIyE8CFE3j61shYL6lvfwOorkKZAsCPrEuirU1NH/XMTh8zd714c3me1DTgKTFf/ch5iBpsCkq4
QGAttLu+kNeFp6ztjI97664MuNFchl0mqVV1EihvsYvBZPBhTSdckJFNo5bdB8c4Ge8NndlLE+ej
oKfVdbO9K2KMA8b47Ep+AUcZuaPS/KaGWtc+XX/1ZnI72Obr4sJg600u51TZH9YUmSG91beidE9T
T+JmolJv2wKt2Cy6O7avi6cYuJpF8tVCNGPwz8EYL/VlrKF2yuxm7HAAEY7+IBmIb3qduVTehG6r
XfOk3loVsSoRFfV9nbNlKMfmJeiTn26L/pYHlIHh2IEy07MApwVpM4fOwS2db/4ldkpK1Wlje488
Wkv9FvPjnOao1BaMqNHqJk6QGMBaCwOY4RjUw3JAinRDb0wrut/ggrA6zwI0YVAhpcQnUStsoAu+
PY81Pmxraz0tqeEcbHeaWCHBnOHu+S7ZsNErgZvDa2dvKwZapcqyLnZusDS7bnBQU5rh0aXFhHmV
uMVf+TzjkZnSigdQNXw5rf9m+vZpXi3rLl+bU9omw7bo8KrYDuVotgomiUW9fRxajDnlhOfC72Mc
0E31whnnglkm2VUSLDNo2NTeTdR2Ipqgb2C++HQcmvLqlpWdWm1xSg3knkVMhKWjOxhCd8S41G4I
WNDNobvkFK1vK0rfqHX/nAfxmHLHWmV1VWomh5pHj7Q0by83TObwSPUb1eMlHJzqCid++bikECQn
aWPXo2N4Qw/aN8ati5tFdH9bXM0qT+tP20bmUh7dAbRUHJahH44DIxuQTkPm09neoZP28SvP1/Qq
yeXHYjPKcweMQXMAbMFs58MsljevpFwx8LlknBrHFdWED5NJ0LzG+ocS3lJNCN2WsyPaI6ol6Wv8
lU7kbXrpnFb2ZTsfV9Jm0qOyeCWuGC8yvcGn/jBE+IPSlVQGx0UO+uu87Ar8/ji5ZRUaXVdsEcpr
OjztZdeK9CfB5HdbtRFIKIGMrN5UxGydUQxzJHL5UP6c7xxgx66WiHl2wD63ZVKKoVGhSK4YpYYF
rdFHgFsnPJa6/XDjtj6Nay6WNTMdH4nGERMQCDCDOik7N19Se0l2SUn8NQ4KxIQlSW6ymLGFubrW
lZSJvWl8LioGQNeVJQ6uV70bNU4jIoBHMcyf9NAdZx556L+w9pYm+ulW3NVywIdi9MYxhu/VpOJZ
Ztxrg6O+xkyTM/Gs6BzCLQbYnWzyK8ty2pM7oe31gXLvVnbQPNyK2zWoLj4vNXfwP2fPRiUIZm/P
MzLaJV3H4ZfMXNiPdoLiEGFWpRlZOcXAVGw4BiWvWft+ejL9rNu7M99kFBNlT32TtwCRkyJlY9NJ
YugzaGCaGWn7MBKweUGFH26pq5dOED+1AzSmFdP6phvmJMwW1V6V7YLouQQ/bAVdIxL1dS7YVBRM
MZBHMAgFa/WzcAOkvh406dxCXC5x9nVlcz0NvIGi5g3IFufvBCgNVD9R3Zg+wE2POO0xftgOS/dl
+kt2QM34SfzZgijFLVRI7dDDHLZxYNiAWPTivRvX/aGigBLGU5cd04puYFUs/Q0FFumZEeGTV+CR
i+3xjdLR8YwtxD+oZsLCvOKYM01OLFOO0fK3JXDq0+EKQyzGRe7UbmMx99njUsN9hRngfgBKu8Fv
qqP8FDx2JedBYQQ/03W4SYruVKzjMR5xPs0L0XdUiNd0rSUNtvWdu0hxSjL/bsACB6evR3hC2LIn
Ism981DDc1TU725cO4JnQUULwN+vOlfmDhrYvLfSiIxvWrrhtIy0csPncLzgImv15Y3dZcnyR+Sf
K3YG3HJda7ihwGGJV692rkZD6wAp268pUG+BwZIo6iQJyRz6XEEzKKzF5rA3Z3ioTbN8ZxsF5had
n5uawnICudz2CVWqayd+1cI0rpxVfAKbRJo24lnDEaZdAyKYbNdllKyIHjOJX8FKJgFz0sQ4K7uK
zOKHYSS3ooLTolKHVoMRTxQGRnXyIkApdKGOYe/Ta0QgQ25FYxC04ekStWAQhFx+iVL8wlJKEWRj
VIec3P1lWvFEEg/AIjnNPAXnJnvG+m5scX9SINvm6XnUgIeOt7jNVmZ7s+RZoKvCbthkxseRtk3G
Vyosfft1tIf2+N9DVqVS9e8QX47pOxxM/sUhq6aE4J8OWX//K38/ZMm/0TXHJczYn8MUv/c/hyxO
UsSgOGQ5nHQgVv+vaccik4nXF+xW4PoePp9/nLDMv9kaKOWbjoPJhuTlf1A35wR/qcUiriupfTM9
wXszfcvhhf5socmbdGGfbjiACTiEEO97yZu5uVnG4QvEQHC9BGsRJkPSMu1kmWpNLTW5xVOKR2k7
O15+IrcJp93lMbhS7Ra6+SiuuSU/DA9X5xpxH0inIpST8bjBJ3udtKrakWWL2GXChkoT39lLB6c6
LAA4eZ5+nsbUuaMDUV9jOWdk/g63pQaUMtnZLhiDH3wjzW4Gxnh0TAC/6AtuStBUv/xZZceyJp/n
tviKfSlhaaYm3WgxO/2F9sqyPWLAx75JZuGuJnfEz4k3P8MyFIqF1+XBdGNk3nfOIhAC9bjB2HLI
ndm8W6LUOYmedFDvxYx9OgM2dAuX1jCrgz81P8qRFJ/yW+otspZAphUUr7XhPoigvssy2z63HJf0
sxQUCvrbxqXRAD1Hg7/ZKE2E2okJcC5LkjnEQhtQdm6/O256FEb6ozZm1rucXJI1wp2VoiTNw4l5
lznls+p0N59fP2OUfV+D8YkY0VNegc/yx/zTWVTH26VvxNX+ZJGbugckuXhewScy55qEm+1Kowqh
Fl/ZS/oWrA0nEvzXg+Spl+FGGjk0dZ0o79MFR7SaWG+4LEAwPrqsmwZpBowlJERghrNbv7YG86Mr
QT213asoHHZYTfJRough7fMBJpXJcSC+blDsNw3Jp7BoV+sCs/HYaR2dXuSJrnFzurPTKg+FSYx1
yuubrizIrLY4wE1E9Q07xGAHdcyCvsI8ha/s0Zvm5mnNbapl+M4hbpWH3nRCtSTqwG2FHAZSup/m
J0ZDxXHw1Gdbg+eqkOw3adtdBJW0FrNSNnpt5/8oJnAXpdyx5H24MDZlpMLWsl4mS2wJ5jBWKHlU
T1wEagjEHavVW2WV3T5VQjYIjcJ8ajIOsWu1uFdOM4xfZTv1dF8MDQprUu5UgUTe343KhxmLoQd3
kIJ85qs7r7fIm9ZsHxULwzgu324cfOeM0K/pU/zZt/DJDMYtVDK746mexvdEtTNbYEkwI5vt5jbD
4HqbJA4S88g4Cpgue5+OnHPkTVecjs2N7WVnd8aPr4yc4TM0M/I/XohS+BRhLII3lJdXZhJ387ZD
3PShFQeXtnI+BpH8JJICitKvaS5Ron4pZS0po5hy9kkUdcdlgrUGnwvFjMNWWEgk3PTJHfsOihWq
+R49PN5RdWswSh6AbGNVHsBEY98VH1Mt41A0GNQYDsVQ6BFX83x+JsV9MO1mv/jOd9r44uQP2VPk
STOMB44vwVyMh7QlxBZlUAOHyXoVqbS35aCmzdTIB4dazVrJfVx1Vx1yOyHZ19iXIdObbbX4sMam
e5fzNW+JA2+56mN3TKzJXptpW63maQ3uZDTR8OrzqXp2AXWzojTQtiZxkk5eHbDCPzAn8/DcRYt2
vPiIUHl6Ks34kDpFc8MvfoLEDkgAkJD2XPg3bhTOAfQPb822/OELs73QK4C7e2tkbrqas62VlO+k
mhGXyG1hocraAw9TZ1dWabfrkaTDlS3gvnGJeaU2J4Vy7L+Wnt28oB3zYGW9yTgatcAx1+GQzk5/
NCRb4VlDjSOcO09TjZ628RVKtLNk84nR9oTXPrf12wr2Cc7CuzguTsYgrzK3frBq2tMWJmsINmn3
5Rd588TEUl4Zxfz8+1nuYW3EPOY+dHmcHFeTl8P+sQ84B20jb4RN0gVQ83hiVCP7204D7n5rzTPG
Rijw6i0FHwitYn5UgPE40ZwBPZ0HYVfUpgHNsWzXxQqJeQin04/YHe9XjDy7bhqHHVNl8HsmZxpC
NrTAyLg+wBbCcGC/czQSu3ImL+eO42Map/2+VR6Rk7Sur3+nFYoMfRH5q7kELZkLk7TG3rX9RLs6
Vo4wrIKJi46ieKO/T4xehEGhN1KkDiOLt1RnlJeubR97txuPsu2/Atn3h9ZkWAq/mKgtBz8ro4ou
sF+Y0lAd0gGW9qnVM7vY2nLHvxu9eOC6ovrG8+6sdL0ZE7+/rgrl72cLEW5UY8a36/xYyuCabMuO
QVpLAR+eiAI/iUwnOEKB+DY5VXBTqXsgwSS2GI7Sb5Lz/WfgkgPT26dM1I+gdIkKRyVHMNURKXOp
mo8dClw4HVMsKkIyYN3OoibygkvjXNJ9HJZNC/CcC569MB4YPgygZ+TnRo8ZzLp4sNV8lYfeynyu
70QOISzgR20W9riuYbj7RtLY7jTmbprT22IYj6ahyE5NxP9GmcPDnVn6E1oHtm5scgN60QuENAa/
NaGFzsCmifV03dJwkJ0yxMHXPputmwowKfcmW2VEuUtR1s8Mln8OJMoad0j/aNr77+Th300eUPnZ
x/7fm+K79LusK/VP22Lrj7/0x7Y4+BvQGcYHtiUlPm7LBgb7x+yBtmVTuh5mdZi4ko49dt//mD24
f2MrTU7BhzyCuCtx1P9jZwxKF3N7QDFuAH7GpqT5P9ga+79bg/88ewA8YvseO2Qq/rTlnlf689aY
TQajPKxrZM9wLHYC3Xxo1vnV0NETMRJlZCjXHcmJ7sY1vZkGmndJrUBae0ySYg0FvISNoYI2ZNzG
xsfUARhpKxaOEvLfXQPgMWy7zH2UOkaTm/3wvupojRusj6sO3DglJ1YF1jpu6TRZ/AnNdGyMsIng
UbY1rUNOioUZ2f7OT7wnTwd8DG8GoWCEdhUzZcNbEJxnHQjiS7Bv25FbOw6GJ+0k2hSQMERet8zl
C3zXuHhIvIFOD3TgiHOpu+lF/04FbEpYGDpd1Np8Aq2xF0uZ7lodYCIm+DjqSNNgolW4FDfuCzJP
KqJiIauBe9ozsj+yEUZJ1QJLd4vnJmFv5Yj4tSljtsMem9utzbOSwJU17GY5v9Hl1t6OCwm2BdQC
ttcehqKMaZnp5+vWkbA7cWb4CFbbHEzNeaYFamI1C1lU3meepPROILFx8luAZSDoOlOJl75YdpNT
oDNaYLhyBkIXV5ofAFjEuYnNdU+WtcfZsBwVfbYbrPBsAwSCs+iwCA2tEdxFxVCeMQ54h0qH3dqG
iqqKBWOXiiQPWzJx7oqJs17Tc6bzcp1OztU560bqEqqLLbrtPbgx7JBpItPxu0HBC8+wkTBv9kD6
TTEv1WETTDn68dmQ58sSTLrUDFLGk+QGrVwLuLzOLS8YwBj+62CgrSOCEtBaSMHkEkY6QNjpKKHl
gQ5txmneCwtqDoR/M7a3jWFcMDN643A2faCo0opiCBzslldwFIwgcGC0WLzJMyAbmXMKb8WHhE7o
0STcFhIr29IaNXPtbHuFSWsd1SO+vs2wtvG2AXfAP4KjgKd6diI4/jCTB4M83n6l1JrYGlifcih4
DnReU05VfSu6FDBWEe2wihtXESEKhCOD9HZhTrgUVuMuGbOfSmdFabd0nl0dIoVdae5YRtJ9FQiG
Y4RvD46HUXsoiFjksXobulJt2eL4BOnIrEbRSGrOR8EK8rVAzm7IsRGROzsCQQhszUiSWxmnCsfO
Zp6QfkXEnIy64p6KO5Kzvs7Qgt8kbGLDMzuUyuj2cb3oYHQZHJRfHwkViP3ooDtW5Tax3TLsqjbg
f3sZFUokeE2d5W1QqkJjmu8dnMSblcyvPc0+1Jza3mnaz7hSMUHT4nQmUGkcACNinIw/8wmSSb3q
0aLOF0udNB5lx48jdVOjUTNqz2vaOhb1Xprjo+cl/p4dH0zkzvuR/w4058u90U4T1WodyY0G0bKz
c6AQUg8uGgqGjD7fLmjo93SUThf4eRb3iaJ4hGrLY65n/512AajfhoDfaGI6nvElaL8Au4F8b+p/
zuw+xhqGxRJzbbseAz07NUCk4jzosTZeJdqN0PjddaT9CRZGBQfDgs0Xgcm4+x5E4V/BpHoutLuB
ORxzkPiYYHtIuLG2uXZCUEaiT9O4Iyztk+i1Y6JuusOkPRRClWqDj9vhEZxfR9pp0aSUJwwz9owW
G0ZsUfCgfRm9dmhE2qsxDQQTxYA9YzLqn5F2dLDOXI1YPHLt9aB/iGQ+7o9K+0AWcv7Pg/aGGB1u
k1b7RUimbHv8YPdRZ4RFo8qzsqN9VpnJc2lGxrm0PCLZJZfSRJE1ez2kSlY+JhTaqxKLln9o0g4W
V6kv+dvUUml/C4TobE/VZQ6EEvfLCJMVPA3laM24YozDI+Nqt0zds/PpU0AHtvbSGJMYT6n215Ta
aWNpzw2Vdjx6tA/HiNQV1B5sRT3jtwTac+e3xDgW0iZm6tU3TeVkn2OnrsrGfXJcPs9A+378tlvO
KOjGR+USk+Rnq/dDMjNzHb5FVwN447yIslzQTO3U4lD2xWuD0WjVjqMhQUUS2oVUaz8SY8M7YKHn
WjuVhPYsLRWtQL32MbUkM2GVsNXG5RjSlxGERpRd7KWq732/R7dPA2IcZsmb/3/sncly5EiWbL8I
JTCDYdr67E6ncyaD3EDIYBDzDBiGr38HWVmvIyOzM7v3vaiSEokinY7RTK/q0cUnxXg+4RGXPONf
37Piw5cz9hc4lQe8XCUZE247vE4j9qvK6Hea/eeaXbODvxk3J9OZq84jkBJg35LGlWznY7D8zNzB
vKXiwcXuBb+VyqHW+g6m/oX98DrCGOZpCMkzVrFw8Yyh9Y3HVrwbzDYmTGUp5jK5uMzCNOBRNncX
pyEeszjRUJN3oZkwGF1caoC7emJm4VOAgY006dofUm9L0kOvgHoUK+odNzFvlbXCANfWvtrNPVq4
bHBmgVUsnhWGuRxcKNZ10h6Ll46TCEp28ddNnk+HTddusdADj8ndYNuC06qmhpJgII5oXJSgLpa9
rPThWbuB2jN/KjZh7R5MaaeHKgjOhClQ/xYToK0QB4bfnIHs4LPdIGBLZhA/i35SdNZiJZwWU2G9
2AszJXhNLpbDZjEfhmLMHjMVcgQIJDp7vVgV3RzuiVjsi/g/vesGR2PYdAOtgJgcJVfbl1qMj/Zv
HkjuEvu69srm0JkTYAWmA3hQbT94HYx8vEwYW67CMm026JbToYmYR7D1NQ+ySHnDFz7VM9ifK3lf
19kXLogUFL0lxTkKzSxHxe+C90g75oeDg61Y99pQMV+2K77aie5jzSboxBqVQsawDu2THbNzcmIe
2TwSPIEqH1jPNk11EeWIODFHZZOxqnoaSEQ3ssGqTQjtazykOO8LZ/xonMr9dzoEOmm3K+I5x0Gf
BluDMqJbeFjuqfVpvM4ndTA1SZK2HymlEWm0nse4P6Q2xuSoMr7VoThZbcEar2u9fEMrgA1OGALt
psx6/1I1gH+4UpY8s0voDeM0ZJZ5M0uv3tqlDOn5RHJZuf2c3JV1754bKabrLPZBcxQsA+G/DWb7
GJQW+L3Y6RyxNachfSnC0L/POgXpf+oh6IkCV1jwAG+YAVDcVKQDBh0SHjI7IKaK4CTsjlAcLCgq
vILm+g5E5VAXbbpzMfCXW/7m+nEICuMI/M85+41/49uko3T8zJ3DyyOqRnKE0/0guQkb1kE0B+B/
7ERqvAX9kG3H3KXn1l8EjwFDYU3eiO61OeFXq/SU9FzzMq7VWy6sH66xmETSsTwas19THNV8C6y0
OPWWYT5XwVL6RJdi0k6vMkryHQtpfqvNVMwpLL1WbdtdJZr5Sxvj9jYZuG+IrJTrIoYma9OHJJQd
3465/RYMjKu4a+sNUewH8uT4SJKbAY71upba3pVm+BoqbmriZYzzBroeeeBCqWt4zo7KeLIADiD/
slb26Q2+JkrKH+DhmN+HsqRSIBCV4loc0qBaATTXmxoH6SP6kUeCIYcqFVsGz+a5jOaHLpPpw1DY
T+bkeres0GmyAQG8SobRvgbUsuP81k+QYwQB/MlZ23kmP1xw2zzbo6WydloCD5Or8CUmyaeqkmwV
+NEzUdN8Czu/PplzSWihT6t2rxzvM83sDh20uCApzKs8rnZMIE9uS9tmMaBG23FrfKaw4jdWZPzo
enXXqDz5so0Ou7Y7CFYgSUBwwCgSPtKq1X6MnO42KkV16FJzurZmTcovTR9icx52ogTh4JNfbeJm
vkfTYHaJvrHOocFuZznzPsxBG6/pL0tv2wTjRd86zjdDhSmySldV4yqkZBbAniWiE3PjpYSOfdiq
cELr3LjjTPW631zPtTB+5L1auoLb8Nr06TyFtGvC78dM7AOU/fKboPlAw8x3gqgFY5ao/FGy6MY1
btrlldtyvY41TSSsUEqqhAv3OLWcCjaaRDhRE2/aMa5vI7cr9ykkpn0dx2jkwzSfsrZdsHChzxNt
SkOQ3FPCtiIEEBGDhSoZy/YmmK4EOsdGaEIwKMPpaQzT+pU6l25VNMq6twoLmsZEzSyvZgaOuLBO
RWVaiI9tlj/qYEY58gutbpxiVNNa+rG/8bsGhEQXJo+m6f6gngR8UB92a4ylJKOi2ngLHbc+TIhD
n7pP5a0NWoOUQBzIlyn0GAdh2xDf2WUDTczpAViRXibPOo7dU96M4qI73snRLNMjT9BgT4Ee9zQw
qpCjJae16jTLdGBFLKFgra1hEeUbCTIFtxEgaMPuW8wtcXWpATAfTbxyW7xIj41RU+hqVj7ItXEo
sgc/CdNrGMvxY+5M6UVNY81vaMvPpkiu6yxTm9phOMAAK9/UOpg+BUuBfdjXPe0yDsn2lTM30HxB
4Cl0Ks+/ZG3W7njID3dZ7ffTwooLjp2sNcrtUAc74tHUt029lb5nOW8sRtPuB7vV8VTZVQWzsiiP
ZuPH9tYiyfDSLyiL/xvl/k9GuZJZKhSBv1GtAM3/EcDw+4/8Psr1/mVLicqEC9JBErL5Zb/7ZdW/
ULKgH3iWkEs5E3LRfzQr+S9JysuGiOvYCKo+ctbvmpXl/4v/p8l/XEdKk7D9/0az+gXAIAWkXk86
uHV9hsxgmP+oWPmdBDpDFS8GNnWgU5CiR0xArOpv2F7E/1Bx9CdrLt8FzJgwfT6KReLy7z/BF6Jg
dh3S9x5XP1kHY5AIFecq1t/Truq2plM//nQe0PWnsCx+7oYSfzGq5gNtW9nIZY5n/jKqDouugz9Y
LxPW/NZvcGJKJ2h2PRORFf94U8txY3a8G1FXKkofZL7++7/gz+VUyzdG9hSCMy/c5d9/+sbVBKUh
dlr4k54VXo0JC9g5n/rT33/K8jV+lh0xGyBdooZyjTlcNr9ALcpAKqJywLU6uozO2gnjsx9onsyB
ab79/Uf96Qt5tjIXEdbiiGLZ/gXYgbM77fM+YzpSW2yuRG5sSZXl/7aNgMsOf5R/ceIc+09nznOU
5KPUcoOwY8bm8POBSxliRKDFUEkSouKzmcn9UIfldzRJEwCV8LaipNk2iZN0xzYJl6vPijTsO2cz
VXF4mCsp431LlH2dDHize7CCTE/5BbK1NjVzXEeHT4YV+dcsE4yVpcL+GAXaIuui3GTnLjHviRdx
mBvBK91CxbrApESC0U1uZDbchjAe9qbt5TeGTqOHYZ7sk8S8iE04z2MgRvEPoOrVNgtgB4WRkW7J
nmoSggUicBd5V1Wnoys7J/8Pb9Ry3tU80b7gR8419Tt4TwGOYNTBYe5vld+XJ2dQ+XfEo/R5Tkde
W+bcK0zDuObOJjn/QxkwWiQVRbtWPZvjWkSspBs4fxu7tdsXv3duc6Y5h9KM6G5yJTiGtACNXUr0
Uplmz6hn80EGNTm4vL1FD2y3HtzpjV2F3q5hWVExVYGCGc4vRtLOTwH8g4N0wP86S8lKwunBZGg5
84GhugCvVufyqhptsQroc36Kw8F/nIyiYCLmBWPE2BLcHjq4h1LGzi870sZinlxTM+bzAkLoO5ti
Brz1Btu4HRU74qM2gvK9p7FxT1c5sbFgGhU+0rabGeuwwthPJhdFbBOLdlMcJKVbdoDzEYnZhkz0
XEVOkZ+xxBvbHszKobJHALh2Q1huRZEA/5sFdIADnFBKFFC7hE+VgioFrvC5d5NSnsqIkqczq+Wk
2qB4WExWAzQrHLVNEVGRo5PgdU4aNE1ZdwCV2z7KN8tOZrj4lhpBkktYtQdfGjPC0ATZAJ9lngbI
rtV83di989wSJn6xpny8EZ5wS7ZpsckGOQRNt3ZLdq9PBaKPuffzmQWf5+SxeEmGOPueu/iEW8/O
TzTJAtIK5GxQqt1TyJ3iG0FRbgKS8Dyw8J+wzz0kiytimkdKb1SaH/u4HjDv+/pkiRrWwuT2d8CQ
mTgslgvizx+5E3zRHdJuzZYguolRQ0fDg/SntwwDR7c4OaLfPB2SIiwWzAFQZawfZV6Jd1BZWMG9
eNPnxKrT5gQT+ZuRLdRPWBDcX6lrAQoMwnDj0yJxqQtaZZOhme+ylrFEkbHGIsQ8X4ohfSoXF4tf
xuGW6UK7R/XEi4DrpXXMV8Uub6Mwfm5nb3JxEKSwoxfvDHmr/KqrLImIMJMfbYfspZcmUhlc8/s0
6EF7TS2Jqj50fDTOOP/o4L1wdlqKp/D+1Eyn18ws7y1BK7NRdYQ5eifYNVRubfwKXgD7MmzFqokP
UQcCxUVgRTaI6QJRut21jR6vhHXjMkxdG0FWrIcEMG/lkdErK9bBs2L9Vlni3jEcsIRudu3NbPQV
ZSSrSLYf1Lo8VEYeJ+uowkLcD7mxSa1AUDNWnt0m5FpWUlP8EhLJa4yeEokOuyUo2XpjDRWjDRxn
9OXgXAxt5547qd2LhdZITCw7+Ny3+z4g4RyllXoxgavtUbu6c1AXGfYjbm9p9z6uR3/4mOPkU2un
obAkIzq6hO5H+qrSQhfnpitfgCGka1ek460MxbM26A1zAsyLOq07ZNUFzk+dMEo7QmTbguHnSk/p
sLsuXLl1eomLQYQau6xrFtGtmcyMGoJYuyiqntroZZbWDAbdxkDSNxGJw50fKdrf/Xha45LD6ZMO
QbTTg7WpUlWE27mi3wqEUHBCCANU1higozvdHhLE8a3OPFwXCCTUn6vXNpDGWsOPp/EGYQiNr9/F
SkPJ8dPbVNf3anoLwijaTwkcc/S7/AEpmg/uhfNSCljHU9Ldjg4gu8Ean8Z6wOKLHrMeeFQdoxi8
/jC7EDGcrPo+WvpMHfM5jfx8s0RDqZvSm8rmnjOM/irzq/5AYQAtIlFNhmJqOcokYAirAiUv9KXL
saunKmbjLK2Z8C3Drqko7rnfokMw9oRSDa753zwUHjaEL7ulTRHfArkGs0oQ0bglFGJB8ORg44BW
yVookV7xZai+3GW4WsghawcHljdtbKb4t77NWZuLhpm5F91YpjFfdSkzinHwh73II6AqkYJV4rZM
+WK0MjsNc3+FWHZsO5zaoYNBagVwBlP2nFThso+TFsOQado6DPXtbdvIOkKNoSSvnIajqowPXDkv
UYc/X2TFjipA/LxkE35UkQ8Eoj5jU34bRPVumt6rqoN92fUBgCv/FgFu2rdmeQ//5zhM6ZdyHjQg
VgYi6mTE8rqwgzMy6bDtGbKuQuPsErBYFQmmKhbm9nEJcsHrOZF6KU4jA1GQ2bdFVnyH9eVsFd4N
9t/9yar63WRpJpbGJ4UGy2jnBRoZTj04WGpIHvtiYWAw7F3NCqceXU8kGTSukRAFSCxF6ew58zBa
MhaLVzDvr3ghrFLX1hDotb8N4QTBbCnnSzsmj65l37vkq+8cOhG3qset6AVXkxpe7KD3NmMURswD
6noVQct8z7Bh7HFnGHu3I8Jkh91nEwwtDC/0uign2VFbG2Qg+MJThtm+3xclZg87Ek9Es0AB5Ppb
5Iv05OWlA5SK/XGoQN7G9vwkFnJwPQ/4LgDHTMVhnMsj1X50O/XjAWsSlTVRhK7TXZjEnWJbcVKm
qxifXdB88+glJj1xHDOnXZtmxfqBj2cemJghNYuBMfKOpLgQOlRela/0UvBmH70w/3Rs5rNNmpvX
VTpmN8wzThq6wN7wGdZ0NPwczM57xn0ozlVVsf7pqbLujPnCUC19A0bMfLQR4+0smPJ07aDPXtox
pxSxQ+WMleyDHKddgvqwscuifLArs94109wc5xJW0KbNvXZXzk5wYxgwjsIUQ1BOm8Gz0yqsZEye
nQItUHZz/82dfOPB7ptiL9PRfc1ZXsTrOJ7rN5b0kJsDgAGP8GDhH2T6ykmVcZdZ04MVVlDlqVLX
XPrbuuq87Rwh+2WmfQiGm6X6cV/4GqjF6NsEcLF9+ao8JTn5MX/M05OjBdnfWutjUdT0M0Fq2jYM
YLGUu/WuRRc+wQBsnxFAQlaEdsx7Mawx/VPYSLyCZnKAdneZS6l3bpXnoPiWcRUcCU5thpjkHYG4
bmMSp1xw7sAmhvBEZIzrIY+I5GhrwHcZ18Urck54JCV86HkqIKSCg3ItjzohyfhPdVJeyHaEl7wu
64PFqGChnqSHFBfaJp0VJW9kMHEFFNOm1JwjNdMcR9mvv9MJfdcGaZ2VPdjjJZWiulRVawhc7vLV
LVL33R9pE+odrJfIaLiO7KolDNVW17iAuo1jtnjn3PQNRcv69473/6w+/2D18T0XWw370P9eNnmA
W/kjLN5/Dhr//x/7j92HpiBJm5CUFnFjUyKQ/IddyQZ0KRhi18tulA3if0knuN2FxOrDvp+hkVwA
mv+RTrx/LdtKrDn2f1SV/4XdRyzayM/bbhPJhHSd68GXM/HE/7JHLZ0CqGAakn1MnesmpR8ojdkA
aqXvY9stqKwz6/Xsh/ejjl8Nz3msiv740yH7i43yYt7/iz8C+cb2MThJmDZ/3Cg3NiN8d5mxzkH+
Xi1WWnQoE2oETmZaZEFLx8W2cp1vWWW9J5N8MNz2JWUFgrN+ZL4i0rcx1HdDmV13mfMyS+IwOqEV
NqR7YbAfx5hmM19DFB9grhSeczv7M8TZ8L3TjCZCa7zHjsf+28huvZ4VfDnkjzRJehBk3qmROGPk
yGnlFMjz3g2dN/VqTtnyyZ7NQpUVt73b37ci+Y5nf0EEV7eomKTWUnaUTvvQhv1nYlpXbcjY0WZe
4eaKZjteU4FscH1QZ9DCbhTMz8owvWMylK2k9r/TR3rGeLBlIqzXaVi8AqCq12NXnYWjD64wSDgN
JJzUTEtEjwxkRf1rjVDD87KBI2hQ/VyAJwCdA8h4eXWFaxY929we7sfA/9TIy6vYTy5u1L+U5QBc
z7RAmEWvdmRcDV3ypnUlYMmrNa95e62s4Z7IHJeImVyoeCVQ3VRPtUHTOItzKkcsAGl+ll6CCJOG
4xXEcCuUbS1YMk/WrqfZMZoWB3miXxSTvVhJCuwy986mCzjLAaWZnVqzwX3pJ5y9pvPaUGspNGmk
0Yk2/3DZ/fnSZ95nSmcRtUib/CqstbEreDm09arCArxliEEHiEENx5h9CeU9JGyWur7t8FTb+7Lg
TZDRkvAP2tpi9vvl/qNGjPmVv0iYcMl/0aIcr8LrlJqYeoP5rI3WOcwxG4YsnM6Mz7FwJzGzNgp9
cW51LMGqMF93FeM5NjKGzwuiqPCYAbtqa/LhHZ+y5i2K3cqEBgclo2nkYzfUh96M3V1t+g92LZ7C
BMZqbTX4sNLmbrbard+OOBwm9qgiTB+z0NnUdhP8g3Qq/nyf82VRkT0EPum7v1oLmxn2WzTDhxNj
QgVueV0VxXzy3Wif2O45VyM2HPQp6aGZ1YN9xCf3nSkGM4PCO2sGdtiP9O3fXwb2X50ByzZ5BNu+
dK1f1eNqKOnSdifWqIEoV1bZX+q24mXq0RXD7ON5BjGQ9vWJ588JjuCb47GiNB5ZMlg7fAcsst3O
27uV/1aZ5Rs3ykGq9gm311vWpydW2hv2L3j8YXAJkOpMcuBJlrT7ohiVD4AK3pJcfLFSI9jqXfWs
C9AgSOeoW5+Hx4rp0TEj7tGoEgGl7K8qwjYhbfQtlY/rkcKoyVokExZ+tmnQHxpE3xeaANshgvEY
swucVqFEJ1KZsfv7Y/eXJ9TyuXh5G3FivV+0aR6LQ2pAvkFtwKGRWnwzchfVmituXPv9B+PFg5yT
N/AA/BHQttZtCnQ0T64az/ngQXndpzQc/f1f5f75xiYlZnEzKd9RHpyPP75OercF2mhyT4mogscQ
n1VPNxnqeTg5e0vPsMhsExv6MKxKv/yu1XMUR3SkT/XBNLzvvSFuuggLYFMm1zHurbLpGQCW+yJE
x6CI+7rCR0JtzPe66r8q1R6T1ECL96ghw+q4UqF86BrSkLnt3CWJ2qf2dGZK+dClD2rW58D2f7Qy
OoeBR2mNj6jDAwLuj4guQ6yuaWJ58NzxLi6H+7wftnFCcMYfsdn18/dIy6tiIOleVQRiA/OzEdN9
iOcnRgBkJz3f+XV0NCb3XRG8XMnp3guL2zGF/Onbe5HRqZGVDw7lOVvwaTS48qr5h6P/5weaZJHj
ElFzlKskZumfRW8/K4ZQ59aCE7G8FbU7b61d3DK1ufGc7mHw8er+/QcuT8g/rmAIELJyIeC/DKHc
X852Wg6BPQ+c7Xnxc40UhGNfTS+/nd6ss54o+L3hGr2ic+R3/M5/K/H/xaPDItjouoonGo/W5d9/
mowQR3FNZrK83XIrPYdtXZ7yjufx33/BP02Alu/l+Q6LNMmGBszxHz+mDs1uMEIem5XrbT2D8YCj
erVJmLk98cYAJNtZcktRboyJQ85c4thN/uFvWI7ir0fZ92xmJjbjCdv+ZYlmeoVnSCI1q0EA4dXT
lAJCm29GAgzL+U0ScSf64Gx2GQ7D+L5rlbXyVPRP9HP1p1kfNDFXejjhBf8tFwrQz4e8c8WUYcNE
jy1KLmZKjNcl3hgmxnT6MJnvj44FSC/JvTer8ocFas5ibY4wGZRAoRJH70Uo+o3pOldh1pywygY7
b9k7T+BKVmON/lgisjBNC11+v3dvDlBex1bvpVCPfYkZKx2blZH6D4AA7xioXyWhZMOLOXbkBLFd
psSy8I0vOLonu3RfBROsDWLDuBkrQC5l1V1GGR0Md3jGVvCbzcb/h3tCsL/+5YQJUn2kCExW9xjI
2Wf88UCJoY0UYfuKaQBpSNZhG3vuT4w3AL/V9FGrCN8jz7W2PSs6OwOz2yXVVEO2SNmFBs37bGsa
eaqOKil5M2beXUK3F6TFY11ZT4l2xgWX4q5to9gxN/aOpflkILXFkuHLHNKZnoi3wfVpV+hpLrJ6
P4SKFjUsVOGPUrQYOXi1u/ch7Heqje66PvyECwz5owyKK96pzS6aW/onXDBA4Fcg8DGFLlcuDEBw
7gFAQY3LgX6byIJz3/b5RkTxB/weGtISde+aJcpUwvjDL01GwnzzcxbmGS1QJSH7eqaawx8I//Y0
Y1zZ8Oo2pUz1y4ix/Y1ssHVjjPSnV5Aun/yxfirBgFlRR4WNVihbaoCdqjCIXHkqfStjugtHPCjf
kJPXJSjuQ6llcCgHlRwrbd5WFLSfbcdZo482K0w0bwGKkTsFzR5iDjVfiB5O7FiwG2bStTSpydm9
n0FGlMK/LYpHR6Z3aXHNUuVmNMqDA3p0K2PrRgHnRjXHB2Ia9RuTt4hEXEWRfb/2Ovz05AqwIzrV
mxd2z30KLnnOIqyZTlsRZZigb+b9/JKZqblNFq6JOXkIxBKAHCQ+SkICfT11PHq6KdPHbFAHx1ui
ZW53sv3xJU5HAE/IkpEwb8rSS1ZFx4WPax8p1uWzME2u44riMM9gu1PFYpdrxE+L2bUw6k0DAiWb
zFfLHclC2XoL+egCX5669OhDzDnLmUVnHonktn34ks+snwhHdRvtOsU2iuU5c8SHDT54FfTqczb7
6zEei5ss8rYyj66ywTpapXlLYJbOG6iGS/50ysiTlDPrjmHq74vQf7Ry+wXiOr4BfE5m0L8RCvue
YQkcHLLgaW2cgtG64JzZewath1FO8jElaExbqtnFYmUmU0xLEWg7dy4IVg6kwIFes6beBoweiGeq
TR5Bf7W7+LIkeXBjBdcRZjxh2hf+HjoG45Fg9MyKd40lnpVJYJfeKZxwueLUzJ7TRsyHFnEUz0E2
NXAdveyciJweUqGICkOrZXhgIm1aZr53fcx/IIv1rvCS/MNIyTgz5WqPwTBMa8TPeM/qP9tHvTtd
5GBiumfZmBUcRzuZoy3r8u6+GTEsAqFHa3NSeioZ4NArWgIk7mmdbwpcV547hZBxo/d4wisLdLX5
ZHlKVBCT8LcZ4/YTK4Rw7dWpvocN6N+MFA6u2yzLSRY3yS4ImHmxdRSb3Cw+KpyDSNfWzIdZ5IIh
lxv03kMN8YJcnpgSy7d+zitWZn6d7uYAz1OkgdmsrThHruMYyVPI3uNMyyRTd+33390M2TEenBc9
zIIMuHTCbiM6bR8xZJFZ6RL/mJZtu/GjyKS2Jgq/lTPxOc/WD2gQHd6Kgph7QGcPZQPBUt2bufuO
d8V+sWFbcGV3gYUF1M5cqhsEnm8vHqky7Od3HXb8UNXcIGQGYMrdLiZraeFpVp1BHtcgtGsw5uV+
q7Ymf8B2ithceF1/YwWNvfVUgPDIfAU9W3fmAzsroubs/LakZ2BPVYACkuJKJOJxmY+2saCQPlW7
wEwPTk+TrO8/KsbmSYVWQZMHEURYx06gXvJwcUM7F7vVC7qMiLvPhzQlr0G/si46zt5K3TjgRewz
KdlveWtF28atbqM4xr1LRRQknszalblFatqySAVE/ffSCd4CYbwlEb/MEt0GiaDnT2/Frq983jk2
XYqZ1e/M5pJ49VMe9jeuwQZ86tWHIlLSt82DhD+0nTP7pfF91P2uJUeszkzKdxR3rO2CWRVCK023
tETYGip1YiRfVhdsjHkYr0k9HbTMf9SKY53mzplRzROkBkp20YtvBp3e01SBN5Xhzaqf/B9FmFzP
cXNFUcE3IhXjqk3Cp6EGgZOMNs+hmjmSiI27ksIDnqh5gmzOgWFudPbi7KuJHFh8pv/DToeXxIri
nUEfMyXYbMB0fIILBepkrLZcBZh9c3jWcHyKAjZM00eHJpADPiVsPXbDFKf8mtPmVsewo60RH4AN
hGB29ylBq3Q2vmm28gVuvqYEDitm4Pi4SXiHSBB0DMhaK76yG2rRoMe2+3wcSboZ6oonqsHxNK9N
HJRb9JVoFzFzXbd2SVzemum3wzpUxl+9dVvDRKrEgj1Y5mpSCspR1dPQDBABy7u01q9sSLCvTzG1
fKX+EUWGOM12cj0qv1qlMAWJ+MkLF/+rRdouF1jVtZM/JEVyiObw1Iz2qXIovojpSKZB4FnHzrcI
//MaoXzTQQXcpM38GSnxGXsISqruX2QXPpUJexmVT7vZVYR7AQBAn3+ujPYNmfS6z+S9P9oHnbOH
c5kqxrR8FBmP8xgLhZRfZd9+KNDGq9TR1wXnR8O/inX+5tFyGZndN2pHHrBPXEWldcjK9FIr90xt
AbTBttnT27sK4/wxsv1nXyS3WbfAi+J+jUn8gY0j90VUr72pAtE1Jl9ZX33qQhy7UL+X8FGQ9qpD
KoZd3aMMQBnalvp7sdwhPZmEzVgMbNGat7nHRcla6gFXQLtiWHIi68xqIiDDlPaPSdXeJZF+cQcO
i2gI8kH1wPdMZspWsb9mq4ku5HQHys25Jrz53cuGR1oJ6R0cvli2ALKv59U0IAgIUx0Si11xbD/X
Fj7OxrEOfQHPIBLJpxtBhLaScEcWg8VauPTUMeGsHfUD8PpH5wwfQvuMKAgHeoIrA/w6dDamWW1/
KlOamVtP36bp/MOodb0p6UNl00/DrKpNEn+UzOnxRwo8bmBhpQqwf2N7hh/33Cj9loYa3YBaNEiM
5rfS8C9c4o+1gzAUTIKHWMC9MiNl2kX4wwa/TXS7oyM6dR5js4A2x3i7nsNvEAG/Omi/kckmoYk7
cky8Wqq8uqfgxNsIJz+Gg2duaouwYLxslJ3hPsuTH0UyoSfnsyRC6lVXDaCMdTbRKxSQrRcye85b
l3pWgafcHGjUa1hLrEkBsYJLcmNNWgBXciwKDMqe3uelUWxNi26YcMbyZQ0utbOe4iUGVak3SyQT
xlmRGhjKjxZ2LF4yTttvnGhghpw3p7n0o83gk/Vo7EhtddwcwBKjNUzFtdlPPyjvuxKt98oy7aZs
7LP0YrrXCYzJgnm1ajY5afFDFWmqNi3x0Lbjl5dE91FIP6nBEZR89agLrm3ZxTeKFtS1ZIdN9FTB
jTAVqMHZfOnIya4obeMR26TvOkgvZTtzseNIX+WWJIE32B+Wzu9xsCAy194T1MlmS8NCtiV5/lkr
2mNjk9mudguQBnO5hoWCbM1enWhPh0Oe4+cYLBmslhVp0vMcsYeKtUBWjCzmSfwWmeuC5rIeqd6J
icDW+UuHUH3sxVDvJtH5myxOzBe6AO4nFVmrTi8OUEw5ps4vdYNSFrL+W5U1u3OzHJ6MKpgvksqF
XU3SBgqYSq6djFEoNoyI5WrPsPDoy7DHI4hxq1hG4DKQn0HJE8HheF5Zmp5fV1rTGh9R8miYdn72
QCle+YASWaRFWQK5swxjuY6GuXup6QAP1+408Ztq3m8N/QDkEwjtsyGYm5qHbFY51lEwxX8uU50d
wy72rvx4EKu6TdmoRKMxasJ6TI6ryrZO1szeddV7U7PKSxT7dVD5ziadFFEWx61YsvOlrFiEO07g
t8alcaNq+8css98dh6CvhYMQATh9J69aXSAqEvntWOg5posRRhoH04umzdRyCwg/fWwqXH46IseG
4ibYu1ngaWdx500Gz347eMkClAkhqGDy7uhfYQkg5zNTBCoN8E5d2oZVA9gMWiGSRG/TmK3DaJos
kWmUZCNPnMsyAac5ml27jdhJ3PvVncphayAmc2/H70UZfQV53t3MAYQ7xP2vMbE/k1zeBAFLLRae
BOD0d6p7mZLEyKU5PpPKZ2Vf28QfIzt6HUoGRnZr8pgKyivbYbSwFLitrdoiKm2KczN16wkaIUFD
f6CMCudYLmsqAsMcxllYvTJxwfbhJz/mvGct4jfQCl22FZpn9Kka+B5901K3I+wvbg7Y8G1CGzWB
lGNkNCNVW535Sn1Mh8VqTrc0gszX7BWxGFXmeJjzaM/Gfkkz2jkxCcSFzD84UwdvrrJ57s3YeTp+
rFOfkHvdnesM8T5hrnwo0ursYSPwOre5qaQaDoapTjoL7/8fe2f2G7exZ+F/ZTDvDIosFhdg7gDT
e7ek1m5beiEsWeK+k8Xlr5+PTnLhKHfie18G8zAvAeLEdjdFFqvO75zvtHn4thzczYmegZFExMor
zCehyTaX5FTJNbvmZxESx2Sek28oWDnizpt3LpnydQrp97ry2RmaHEH2oWuXoJgMTMBGxSYBGDDb
CJOeWVhFbNFh6xdzh3tHtrB/S6p82UxQ4e55E95Lb6b0hHwEO7bFPAmfbs284Su5oWzHTyxe89g+
mzaro21aD0Yhzb07Eb/35snElPrEfc/rylNfSrelgpot2q51IrTcpTAli7OvM9mMxs2Dvds/R4aP
j21w3js38VeprgRTpLrcVQqOlBm3eyYKi0TaHruJkFpfkq6jnSDZVwZtJra3tE4tsMgm52wradAc
QSax9FacLSU85cFL1wmFypvenqLLRW6BC5B0u96LKe4cLZSdAHpUFkXpmrRm9xhT4X3rVcNwKgA5
X+ioHm98C1yz6FV3EkMP69BbaMPGVYmv+ArjT31dJS4sVUe++RQSbXMw+BsjxWMly6dSY5atsEEU
wn3EYeOsmqhetdXEPTs36M0GLFKPv80vx+Ocs9XK5mln4y1mAmkSsUndBzpqfXps2TR0+bhu8fiu
s5gTgGef2kHRNmT47qHr8NfIqIFhSpjyOqhwuntGaE7wwwr9mLiteU8EFn9a4vVb0KXwRjF39ji+
sHtE482UVzm1WxFFGUbnbtt2Do540fx1R1XO1vfJDHqw/YFpSX0q8o6yISuQbMZ9WC/MZ25pLe4f
oLa3O9NwDl5fMElMuw3yg3305uTK7aGvVXUORRYcV95jBE7qddE/GwmDZGl1OU4N4CnLgfNU1kqf
lDP0m8qBb8TQ88W0WFUj3zM+NXF87VWnrOyyA8GieefNkb8PoWcJU7LLLi26tzrOHdAGRvqpeK8n
WRCcHZlsdZ4DUp76ahsKmhqMKbE5T/WCUuiu3XSDfwFcqiPVbNhsfydrWVdxri2twHTYzPQdGfoM
AeOFBJRei4y93ljB6x0IiDJLhfBbFnD7RRwtAuMA7GVkZ+D1/al1odvQhDL2k+Bk+KVXRbsJOKcd
J/QxKNGRxEnKoLmg8ezr0NLc1omm20ah8Zlk91tT8UYfW5P+3QxqQCTo2uVjbphnU5vSqb1tOu9R
Gzo7DX5gH0mhD7wFXq2yk2uRUBcU5c6Vr3rCRlnkvk6lhbm0p68bQ1NzbKe+OBZUjqznqroLCiu5
KWrzrk686ZKBEW5qwzz6swEfd8jt27EysSyRyN+7/Imbtq+fAsN29yILOat0tGoJMWZXZcEdaGJV
3Bj4NwMje6cq6TKt6Ishb85cHwvoT3TwP8nP2DJwXno+aQxcEx/B7L3dgmlWvLGdcn6l23YLaERT
1gL3hHHOw1+L7h8nG9hDgF/gZMYd4jHiWCTeH8YLMNnndHYMGIRzuFva/4Yc/LApbobhYszb41iN
d338+wTn//0+/4TfRy4ugL/w+8Sv8Yec1GL3+f67fktKqV8Ye+E2szlGCSF9BhS/JaXMX8DpOLYv
lRQMmuH0/J6Uknh6sPsQX/LoFjB/5F5KRcMt/BhuNmWBy7TNfyUptYj+P05xTLCbJIgksRQmpExJ
/3hHVaHKg4y6w1XRQwgr2HZizHBYTlomHN/KJuYXW7TYH67Rza9//o8Rpj/dx3A+GWAJR5IhMx25
PFQ/3MfSYM9lpAw76R3ymdPBk9yDYsdantNvEtnNwdYO7cuqqI9lAtHxX/3rCWGCIWUIQY+3Eh/G
Z/jLh05PS2ayiSU0O1td2YVVPBTTUD3knuj2sel7F0ZAm1rZuT9dM77bl/541QlQMZgkWOQK3LIf
nmP0epWrBQ1UU6SyhQPKJG858rgu3Ynsm/z+ONSuXFtkgh+8zGDSYFa6IGKtUpw7hbWlULK7sQb7
hSkGFMChVqz0tfHy1xdqKbD4cHs4rk/tBXQqRo2e+HB76JpircBnU1F2FE+FpEXuJ6OP0ZdcBkkI
/uX1RP6LvW4o5LFNivpR2x2xFVXOt1Vfv/N77RuBDHaOuio+K/BFSDtTtObuV1gYhidsQzP+eaO/
jCmq+snYy/o4+eeDC8HQi8XZY1D50dJTRxrAdheaK9VnsKBaYa6sfIB+YohbDvUprZkQCDLIS1Vj
n2kv2hNdQhZFs11jXuCLCWK+Bvmhfds05FzDEs14YqtIphcYfvbV9+bx4q8v+588eMundt1lrRc8
6wgnf3w+nMlnSGO6E9UaQCjNyn1BLqx2PtFJVNrskXYHi/qFtFpjHp7WOn5LTBiZP/kUH805fArW
GZYtPgxRv49OpID6ZEeONOTJSGk8RnnOpCH8THhmF2oCykmgqhXoIQqR4oi9rJwu+mEagTIa43Ys
AuPZL7NjUgjzJ9fnH9yWLFtscXmCFI+P92Hmi/wa0nHtzquC2VHYInuXbnWXIh2f4Dy9TKoI9j1d
jmu3aO7D5fxYerMi6ANNF2mNfN5tweloZyyWtGGoCZ2YU37rlmRliPu8GHjPNyPU6p/cjt8f7D8+
+LwGsNc7oNkAvX33Pf6w8IEGSHQnO3ZQtfVtcihwLGd/w9ILNLgfz2WMeGE5+WPZUz/qFCBDGs2w
Q6ifeJyon/n4YLNhAbWlMJya+CvlH+8wTr/uZGquoPbSeE8/1r1rV7dTMh2oUSGploQHGqxbDnL2
e4fJeDVTGIBMX39Jk/hND/0di7hxKJwJi4ugDS9c8uaeyaVmBzuvggDlhOzaJ4IS3/LWirdeHBic
4EE9RrkbbcnOUMtNNt+TpXvIs+yF8DjrDJd/5yJfr7puMWQaNeZEdS6W0/xf397/8BLQ9cNPgXsJ
6frDJRhdu7bmWs2r2WOrnzj1DeyayxZ4+LoerJOQ2rht2vxSBAugfjIOlsj4BgnbLyoe6QMeTMgJ
xU55k7nVNF8w9XvRQcT2t3oA3f9OgOZyZlQYz8UnFvtNWMGa8618azb6mdDPtS/Tuznor6Ba7dMR
WBT+34jKD5YdIta3gu31rsAO/Cup8X82qfwJdo0fx3ZgPnALmopX8QcrwNyqCqMlqikDGnUvHa/d
0q4SAOFE3RjInuxrIFfvSeyqx1gl9F5wyIRw0q8LKZpV50BdMCKflH8jQGbDwn63IoD+sH3B4w1u
ta/AbVOkGCR6VSvTWXUBDT04St0dVnZxX4gJfozm1xgzwUZW5j4NkR4JFfffaEI1wVLrcdcmsXHy
q+QZySnYmYn0wToEG/hG9zVatO9r91IXfriVDmi47+dcMLALmj5iCkm+wEQfQIlH4uvaaAs1qf6E
NVIfLKIqK13kyaXVTNvWLpAyS36WDH0qBLXUv5R9V2P2pUthIJm5M+3BprE5DS4c2uq3kn5DBtdj
uGvHwXm2AUKMMq92TderA8xmUEb1crYai+q6a5yBsnrP2MTm4K7CSqoL3wkmMPXjdO9J6iVHhLm1
OVb3g+1f67IBxDYDQKOK3LwMJHiygTn1yTJ7bzuVHO9ZFetj1fR7AiDVgopR64E/e0tcBTZHeBgn
LBR6zM52BRV0xuWwTgfXep1MxSS2JNbQqtA+OjHMLrdexNWKD0pnw3gjxk4d2YCYtH046j70wpAU
X9Dt4Di5bwN0qOULyWMgZngxrv0+aIvGUhlV27az7GNDbhKxNcclLKxjWQZqNeZ87Zr5DV3tRP7g
wjbYajJ2WVRI4MLJ9IFDdL6rlYg+Fc48b8modhtKZurPPXy7TRoDxYoUZi5KAaZvTW2LL6oMbpB5
pxP9RYxxrdBhBOU0c7xuUjaxVYwxFo9Bme4myrs/tw6cv5at9qVuic3JHu03aBrkm3poQkQfWW6Z
W/hfrCm17tsweTXgfpDLwwJybgfHfemjxQ1KmhbfNyzu3UQA8hocLg7HqsP5KbF8PKIEUsLeABvD
W761ej3us97L19QYD5u8yCBl5HUjN5Hnyo2sayA2cZBtMreOLzON9Qb/tmnXG4835x7fARB3P4s9
emzQKlw2XNWIcw7faWNQYZJjNiP+E9AiCIoZYXPZrvd96++zlu3CJKryPpFJvRVKFUeIDMyYLX0N
Sks5yHEUovLBWkyKsrGcJ3Ou9bGpTAvjUx1+8XO56xj7ADBa9EHQQNcGFHL2fee+SuPzDN6zjOOe
Mb5LVw9hfthVBQWIgcMSn9F+TATZNx+wh7m3HP6jdje283zh2Cr9Eo/xuyBwT/GjyyVkIupE53KA
YYIUq+MvaSGQQyEXE5EdneJe6Sbe91LAU+hHVqygj771VmN9TsbZXgOPMg9G5cmTbTjZTRrW4cmo
+k+6DSDpEoG69bQ8OTlQOxnT61szWR2YVyfBFdD8cetWk7vO/G6+jMo5uBKVoVGXZ8pl29JgFIO3
7ot0S4baVqeKr3aXcUDy2bPSbJzRvgmJLI/MJSuL40Dnx7iJelwwC+1LCuTVVWWAwrpwqhItxtFl
8Gyh9+28RRt1HNN+zpvOJ3KVcsN19pBHG4OXXkiHb0SejRvyQeikeOdy8GcRHpwNJud01VMDLLl0
Q3mNZ2UkDsyiOo55EKOEB+mpjeGzenEX3IV9UOzJHzN2t5jiL+4J5oCWpS+jcU7Bu82U+DjMSbjc
MoR2PjYGZcBVLpw9YERmybXFdrfWOKC2RVLzDghw8H7zcNJfYJagfC1MaGwDbXFvxUSEk4ltKT0e
8ugAyVqMmOjeg8MzkYYBv6is8rqyZ3WIeuYvmJFZeMjBbtgQh0etwvAK93qJ5kdzbm9QDkwfsyLl
jA6OG6zd40AC3R+qR7rS/ZouOtaLFOvxKrMUgbEkecQ5lq2rwC5e48S9L0JV0Q9AyZLjV0/1gOsr
NRzzqOoyp7VudpJ12yb+XibxvJDW522qOkQd0xbmA+8Oa00Stj8UXsWJwbVSymRlftU7EPPWSeBh
HQinsNnCzDAeWUqwJfSmeGwLkMup1ldNEEyv1ogbqrUwXJRD5Z467v4bNavRArouGMe2Y3dwyv6r
oeL5IWXP56xy8h3Eu6AHoX/XM8LfVDbZBVMReNFG4Y7UIxh5+aVzSqwns6wBjhIy1OcSQwsqYWjG
V4wJkQTNDOccvDU6ncpSeofaUPMej2zgrS077O7oqsSuoAKaIwaK8lqnhyHn2EuBd1y8JNQ+3DVu
SINMjWqOHbCkhxyZE0A1PEtbPOfpojRXWRy/ppEAtjQnxgOGIrazskYcHunndWAsBe67LTtUbi2u
TR1OnwOefI44VhBce6mbRgdivO19btac/OXEG9WHG9gVxZMYjRb+eGUx/YK3Rs+muimr+sZOQFCt
o1ak48YVsbNTg4F02Zdmuscn27J+2eNT2qrhgqXwSxy61qGVds9hcH6LbQXdPh3rS0AbPM0cGt4T
nUHcj4MDfQUzhPjGuqJ1rP42z729NrJZPI6967ILkrQbEjGvNl5lcP+WVIwQ9ydvMYTxvDVNEWAv
zV9o5mWTHE/lS6CWVGZZjFuqbPHLBZH7ZXba4hhxlvkMjm+NR8Db2HVr3ZYRE0y/tbegSw95EOqt
YwKc/+s98J/s+hyIGR4tHGmc2Z5tLcCSH84jKLpeYYUJhlgH7FrVgSETHOVKSahbAOjKXT1uGxME
WERfEHUIdndFgn68mKzRPVmQNK56Hr7xkLbMof76w308olgLxBp3M1ZWqBdk0f742UxWshjxl4FG
zZs/5bh8cqQfn8ugj3dVmhnr1OMHnaWRFf569P1fEzyXv+i1BBoZA29s//M/fvuLN1+7r3/4l+13
VNNt/9ZMd29tn3W/B/eW//Of/Y//9vbPAJ8kciHqzf+sZD6U7evXPwYXf/s9v+mYFn07BHV8Dkzf
s4n8ab/qmD5Vp3CeOFBK0tmS7fzfdUzb/sV2EaqX/yrxxS+1qm3Zd9Hf/t0GBiU9EpCIM1DO4fz8
Kzqm9VGHFyROkPS4TVAsTPnR3VxSBi0qIYFBDCTzUieFdioUeeu2uh/b/K30iUOA1UhWdkvUD4k9
XTcWcEInfKw5j5U0Kq+14XlXJpYa/D0OeXAOv0E2Qk2c8pLen5wwv9+0GxmzKU5l324mJ7rNTf/+
hwv/D+TRj3c+34UUKGZ2X5mIVh+PZz1bAtvsrRnzKMfTZOn4Bmy9EA1YrRwtkzXe8uTCY8Dxk2fO
WgS9HwWKRetBcoLp5MslB/pBeYqCXptZ1FP2Kmhklk9wQ+N92qEE0MZgrJIJtng0DEe3tuKDX4wY
VwNksabmFENHh1xDwzIOk2uxUyNCs5IuuD0/tKeVLL29iZ649lu55JSphvs+qqiWLONfXz/Cen/+
GoTnUNFgivmo8R++BpAVjyMa0hV8nvugsb1t5oyntp1eWfFWdVrUiGnjJz/CgaC8B4P6aygW2RkH
1z4IRbNRRomP3HzEcMnEOxP0+8R+vk8GJK+hSuhJSvG7Yzrm2FBjypRdrLfBZJP+XNKPvCUm+KlR
hFmlZzwZAKexUxMO+QR0m3a0meMVJOKxM4Ff4BTaSFW/5wkO9SKDaFvkPq8whd6wnNZOMzMIim7V
vku9d4dRLDUewRpudb6qyxmOUdjae3I9EP9IyhEQok8KygYdsYbRMn/UwcnwJJ+6Ha0bXQLaQ8Tj
XGdjPWwVeOLRuWxi8Zw58oZDusCWXNHqUrPxr7tDRkXFeqiRqzvHfXIoccG8U7SnVBoY2ao6viri
VOxnPcA48UyMz0ysN5I51oVwo8uREOFBm2Fwo0RabMOJF3OcJ/Muj2bCb8uZwPPMGXj0gMkqxiOk
u0bss7h29jlL/IGoy40BQX1fjvpNQLLh9QR7Ae4sjKnigSfjgh82SRsDEzmEg36FhAUKYGI4ZtvG
xDk3uKLtx9my+e1u5goXc9mh9cgaoytxsSswoXgm6mIhjgA0ayLwS9DYH4Bv7+rGeKECPALQkR5U
j8fZSHgccHkEu7++bb8noT48fKQ+8bqbpFloJPkga065YKxbtpxjdTASLqUspavuq1LfZnQoLNPo
nQKNClYkViT/kvch9rgQNYUM2IPh5bvFxTCrJyHVwZjpuQmGk+3yBrUaY4cKQg2ruE4w8LGhBFEy
u5TN5vKW/c8OxVT/5OswiPq4lphSimVb4RDk9pbx1o+bC+HyE8gV6j4JCrw/yAlETDN3VQ36rhmi
VVfNLmDWLwn4JHscbSpkh+Roe+W27cGVhwZ9YC6ECDQz+9y5HRxbpz/p2H/I6gHpyafi0s7XcLrT
DTj/AyOIW1/Xh65mBD3E/p2ZukeOAMF62TDmxdyu3KZ4B9PibAchXnTRH4IwjpkIjPl6GILrmepF
zs5e8xMpnfDXP7gWii2fQE1Hefso/FIGR50yshn4/PKt8LJ5F5h0vlGGs20VOZS5e26D9CERTrNN
F3S9azGGSCKDDSNmKKHPwCjuSM/cWjJ4FGHm79o85w7WoN3cXO/I0l2ncW7sfZd7fxxQ4+iGajZ1
Nj21eFK81dB1Yjo4mWh2qqFkRy3f2hllffQ62by6dvvmmWgHonVomGH0w0yQ1aPF7HSfZGNAzwzu
rjXuB7kpHMCi4AcDlgQcLYj0wUb0JfiXvNCvDrsELAoeeYqEzT2xTHBt6K1nxqZgjRoUIqwj+3ns
3nmUsMDD3mqT/tNQqnIt6UNwgz7Y+hFAnyxJrXUFJZ3sAoe3tAuv/YbKPBb+8Rrd/I4OPhdLUlYe
p3g4h5Z365fTjXbNN8Z8+gxN2zla4G0pNebdT2HzuelyfQHSHXc5mF9qrm328SGAGVuzbE4lL1U7
nmBzVKOAnDW+prZVXbhFpS9xt8u1pGliV4XtZTxkd3yh8RLXbb4SmFE4fDF8B/4KZHws4iNRev00
xVShCkyOt8RQgws1nKcp8VaGhWGQRGhNmJcKp0Cpt3woqru4Q11ZLW15uimneUG6k3EaRHplZD2D
iqqEGFI1zVsg7FuRlY+QiZ4mLaxNypcPuZvWapgvMD6wRxnzXZYW6aEYhq9pmu/BUj9U6nvjVECr
kJlYK6HNbeG302JwolvUSSd65cZbtKTu2DatfppxcQKMTc0TLds8wm6vzsxMguOUQr6q+VSroTfH
Cy1gtQdBJa4lc9urMBRgqc0Y1zUpnBWt80/54PXRBrATbWm10PsSmrMZe9DBFD1bBc8zzaPOegy6
58i2nuuU7ODkJd96DMdUzcN6Ax+YgAQuz1M7WccMmKOmH4N4navzA6Vi+QHY4Y7mwZpeGFUcIuGQ
3m1dstw55Q8cKXCBkmXZ2iwjK96LX3EQNYfaBxxuj+q9j/S9DU/uglOov1Vz6tLpO3ND1oM+C9B4
mzT00pOM0+upZGFiLQcmVLKaDmVjnUv8Z/f5TBV1roSzo6op2rc9Eb+es9t50DXQ99Rf+qRybNc2
pXBrHGHOLe1ecBoHmHMtfRlpAjtQGNYydAkS1E8INGM9YKiu5kc9jeRlKjagZt5dDsQawDG4w9rq
0pteJe5a2xIoWcHIWPWCnj4AX3udmleW0Zoouc2zMbC4ys7i+4/TrugtfE4SR6TbOahzRYXhMSnv
jawAKFR5ejWaelt6WXBrS/STfqmrDhY1KC7YOWDPRlGwzGutaG6scfAiFHvOpRNOAQJe/iAneMaV
PUJcxFe7mtyxIAIFPIs404VDgMOcrfvIbb66TnQyB2SMwAi96zBhA5SFg9GwkIidNXGhZ8q7LXtu
dkWKJYAbSm5p3SD6bBkpTj5dMJMKrCNUcJjIYecyxfpmf+8KtznAn53Wb26npVMccyY9KktxXWUT
3/N6T6wNP7mfARsembrkW/JRX4jVMu/w4/CkOO4vhr1kQ7EBlWAydMnAcQDgfrWtCyKn2aYWrkPE
z07XNd0u/BB93F+wr7ZBE6wHN71XRFSNId+NlX12lSiemNnfCdnLc9nlRkvAA/kQnhPQK1Ia1Bej
/NgT9w5iXL8btHcZeL04mJVV7G2fZVW6Q/IMfDE/qjFnf1oayWU4EUVpNL6ycUyHeJ2w9q5lOMcX
Xpk+QL9gZBqmOFzxoneFl+5UbT8bln1p9FrvZp/wAapOp0/uGH8GLy5WaUIgDQNhuTFL2BxKUA0Z
x5TPUeayHnCqrRh9BVRQNIzPaGTDL8E2sy+6Y5pWHqOddpcX1jsa8XvktuGNm1o2ttJQN1uNUrUJ
KvzBDqE0WF9aXrcm1XAr+qoB4U3W/NbEVGJSgJNtOrMjOIfM/1XXC7xx1Cvd0+czGv4FVDV6isse
tZzoiOG0zhU22qX3Ip539HUczRa0eDB5r9Gg/H3Uzac2QZVachMPqeFvPABf245dpWpIT8q0fc7z
TyAlgVmz/1t3jGPWVZc/GQsdPpjTm5KrC44+BijcHCsz2g2ym3d9jxSV5A1T5XjZate4m+Erhsa6
XkD2dkKWhKc4rTZ2y/kyMypKrjwK4nM2Jhsb/gjjkOEQsqbeZCktMSW6m7DniKGwfBbCsrg5qvLE
GgSHO/KML1GNY8aVTXARt/lFY+NYcWLlrbN0woY/cfVVmzzFgkUuza381OoGiLwF2WC59+sDR5ZH
vLb7KhhuICRwyXjL75VVhV+LlvmAYOifB1O/12bCImdg/iPmF2Iwpf6oFpGxIqKlN3Z/HJO4vfSi
2L+ik8Qm8DvMp65unqMeFy/wd5gxkU9DbiyjB+kMn/ESYiJh9FLRfeDq2TyRIusoXigf2RNA7Hci
ogi9V669Zcsbqa9s1YaA297WuC87vLb11N4R6+qemiXjosxwsRXj3+4nfBxTZYuj65K/qbPPQaWJ
ZsyWd1UnpdzAo7ujRzeF1Gbgferg6TyYRNv4w/W85vGB85N2FDpCjBy2dCyVB8/hUawoNIeTz2Gr
T6hb5875lNvI90amz6Gk7GpyipsWOeQTnQU9Owjma2GWzdSr5I/cjM1nikha3C5BduFMkwDem5Jt
TkdlP5XcwnNL+ygG1X7tYOk9cL9An3GMaN1yBjq0BjZk4ZavztzyF8fAO4nWCAv1rpn3JiGse6ex
SKxhcxSHlj3lJkv8t8kW+mFO3Au76ykHBru5awXroTdnXyZ6Ae4Cno1sEYWTALIM1J+dmHGC2lZ6
afo84OC6h2sTruBuLrI7Qp/uKQNMA+Knidejz8s1jsL8rGZ2hURlKmPd2NPr94bvYqQCs6DmEiDa
uO2jnuZeaBrnsDDIioy6Sg4cIQpiZ4ptcdO9JLwTP6djoZazF4bdugIAPcdO9hZr63ookMDzyZju
gKw5NPbWu66EUGSQQtjorLsFm9runNHhsofZpcl88oRGcaEL6H9BNGQPCp8upAy142Dhr6qZk1yg
nYqGL421RijqcNI420446Vn7R0aIuRMdypja9bxV0Z09AoMaewGTLwK4U4Qkv/vQNI7kSNXBb1iV
eB37jD3EsG/iQqxV1GVbw5tOmVLUXCIjXCTMBS8al0dvpGUW6h/lL/nIIY54CgnXegs2wi1kfBKj
fVmDDwUs1aTeWeqXkCuWN+ynKYOjv0SQQSyH7D3Gcbs1SWyAlTGgldCmIPbMf6Z3iyPypVFaxS3c
A/YDQdsZ1G6ymHKaGs82wRnmirpgZpri723XbdnctqZuABwHTbG2krlY4YmQEaCHpeI3LFR4dEeP
IUNgONvYxzfYK9CEpDHjvWVN9q0c7H4niU5f9qgZXEIprtIp8DZ82x1TPHZ9PKuPpFGtlyLSpCKW
mC5/Lnm5+FtWwHnEtUCBmhoixlLhuIO4V56aNrEORa3iDe45LqrqhgJ3iJtesFbCeSwzphIrMA3N
vcCccF9H0ibcAu0m9rNpj2ADhHH00k3qzpuoHINTjH3c6fVNQaURwEVCTdFAIN1IlxLo+pOau09l
3zyantEwrE44LoWhu3ba+qWtkvxUtdYmxpNHDJR4eeBQKipIqhUV/GQRYJiz/OBr4KBexAlbH6PL
b3MCZryg8+KGl231ZBJNZXZUWBzZYlERx6NneOXXEA4Afpn6avGB3Ygqq7YsJsTdQjclITgBYoZ3
yvnQvQsnfOaNZF/rZtODD5gbWrHTfyrm+MCl9ncec/m1ya5DZowLpzl7Qx5JP2uTnRBXzFtFOTOV
pAhviCalm0ZUpBhoe6X01nY7ULqdmJmBxvN1MFnll9iMx02apt2hbfyHUY+Qc0Xf7oDS5OuZKoeD
N9ByRrtftXMS8Yo2pPFFlBPHDezyjYzuSmwNVTjrNQiIL6Pfv9d9dLLj4mhZGXljTgZ9Ht6XlTpK
l8/OADS+4kj2PoTRXdeFd84yiyxoMTXqUzZbL4yeXK76IuY4MbEi3h5t23kr8rIpQR7K3MmIZrCH
RY+302xs3D2VzeIrGYNjb10ZDo/YjBOX6xRsVC0fQ8pV0Jk4wo7yKgh8Mk5lyQ4pi64y3/qkg/Ah
tvBfSNwm3Lh3mckZJ6yHa58kDU8K0Uqj44TTVBtdvECCQ3K2K0EzLm0/fkhUN4lJUoXvaHAbPWT2
Hgp48RPZYRHeP6i5pkQsxrgpTURS58MIhf7ryguZs66qhR7WxluzR0cKci4q1k2qYdx4n8f2tziA
EalJNADOq/baqOxVIzCVBFLeTjK+n/z05bvW9b82YflxwPKf+7fy/DV/a7/PWf4+d/l10vL3f/2/
MoZhgvKDLLgMen4b4Cxf4W///tAs45yiNP4r68p/+69vcfj2I0tSyu+//+8jGdtjPrCYcx2coswR
fnOWi18kExmG0/wTLZ//8HsFh/vL4jxkRo3dmwqJ5cP8PpDBqM78Brusg/6oTOX8KwMZZcs/3nyC
cSeQEmW5OKyB6X2vlf1htkibYCFrs3LYpnuXZlN4+4CD8joywLXIbriNXJUfJM15D1NN9qrAG0mJ
evoZY2CpsFxNfvW5UQSyuiKcNlWe5OfJSSEatKW6YyaZPTCSdO6aYv46eKk60NqAJNV6n8opq89M
X8n+hZm+nst0up05wN/6cfNKpaZ50CVR4KwxieixB4unGBwriRxSZUJsO/NbVcr4UA7lLQY2+CK1
Uz+GsVLHMkMJtwY6KJnxHypvvi2ic16paDcpeRjgcUiz3BqD72zxRzwnmiG5ivVOojFt6yGWxyjF
OyW7/BPdSRwISrLneD3VNrATc+3UWMmEa7JRIvjeZTXwShZb7M038WhQ0ufIfD3N8jUz/PKKgnKA
5xg7OpOglMTEts8DL9rZaRa+xK16rWILA1csGUykCelyE3RIjY6Pf0Bb9LIKEkxs6GKJIKyb6ZEP
v/W1Mb0C5cNzFrhpdm3OBbzFOJbkWzw8LU0UnGvLyxgK9AUAb4ww48z/4ZfXXZ/ujeVkPg5p+6Wa
DIeSCqS2wfaJO6dzua2po7poZF1eUpUnV+EwpheDMtwrSurX+RiYuB2lu7OLhJi3FeQnt0LeT4nf
J0JfBJNTn0foBauOLfbTtHTdYZaiTrZQBHw5xCd7ur5NDBm8KZVAYUmSml2YzXmRzgxQfniJjmbo
3scmTIswg1ff5WYGb7AgMTtP4hETATVU1GaTGNP5bdFNlyF+JYiPsMQNinD49cxcoWK/cySk24hb
fyeSGrGhryLzSnTNdO/nTM8dypy6kZNS2AbO+1B18zZMm2yXRAjP3YhyQlATHxqhzqTDcRZcmI6R
XHGteGPEpYfBAZswvbrYFixRXeEXfTRMuMt97tLQCyCSbUdazZD/Sn+BjOFRiUxZbPDYEdtNqM9t
o2EEXfy5Mjqai6dZO1+bTnMPumF+sHoikNSXLfeEsMRJE03tmJYuiVIzP3soi0fHrOJdkALALyhP
BB+Duc10Oiplm6a7TF3/1arzcgcyz7xwSqTEML7uo2YbDvCNI42crSnNWZSTbBNltG0F2axPeuLw
EcCtW2avbMYgztFn2hzDaMxu8hZeQGg45TMmnhhedT/swAVN35yMelq8idMmbWlq6JJvUf/f7J1Z
b+xGtqX/ykW/9BON4BQkH29mMicplZqPpBdCOtLhPAbnX98f5SqXfFxl1+0GGo3GNQrlKh9Lmckk
I2Lvvda3knmHSAfWYKpLTpPpRarK+dJqZ2ozndhopIgMeK2kPXCnkcrbJ9NTAHIqIp+LcIpGVcUm
G8bitCymMBIK/Yixms4FxyYO2G5zVnOtYkg9jD0Dw464Vo5F07eE2dGNDWhpG3SPaRCxEcoUl3hA
su42T5P8xARn/tHxqNyrCgXTKg9z6tk4Gp+LgdOeGrzSD6DFnviSKqrYYFx3IYEfYuzV8xi1+n7s
OoNG3qgdK1jafllm8Q0d4qRc4t+yo4awiGZSFVxXRv0g7Drz3VADu5CFneRGjitYgln2GbEy/aid
vn4Pw1Sc29GBfCDsJHgTMqiu7dRr9Uuv5dfTCaNrS5fKG4+IzUa1qsgIYHDQyXU4a9G51sPxh1fH
BqG5JUerctLib7ZbzWue+4S40qEYD2YnxTUIW/2q0/FVrxKH0A8kVBDXrMCUnM1kADs19iSx4HnW
qD3Rn+63KAwY11aMlaO4Lv0qFTSWe2eKbyNVZ0fRB/SmTBEH54H+29qNvAmv0kx7n6+0XqR66V43
IjD2+ASvcgBv9SqoGmfX9ci76XtE51zT1Q7CivPGGTPdC6cQR1YuZx3VCZofU/Mb1baMpIhwKhv3
kqyX4EOOdGmNMRmrFZilmpEGNi+692ELkAPYZ1R66WtQMR9xy4zOasfY24LE8oICzFjRYQdR5hq9
2NlNyiAljTeDkQQ7VeGaVFqOytgNSv0gEOsxKDep5gePHI8pDPvvugvk31SJ/hTAz6ATEhD643kF
OZswJYGiWSOqK2Sl0R4fkPWkOth/rLyO76Ja952sdUhIZgEk8nFSz3qc6Y+OPUJXKcgbKoE2lTV9
GcsJW7r+bWUdEuhMj3qJBB4V9qVouuqVtYVFoVQQtzykB11KHHUhitK37OnWQdk/a4KmSHprob4C
e5PsXLYadkTdvY9VD8F06kgISJMbQPCnJKCHlTLPmqBW+T3SyhV9uwnBQaHToDc5deY4N2heTxOj
oq65IeJOZ7gEPnlEnPSCFs3dKunhFo9cucb2SSi6q9mHjHnN5YTydTUaxfBIskx2zVV91fQpONck
9twJN8lunWahpfeI5bYEp6uttnRV+HTsaM4VrhLil6qebTYGUW9mlJk1S8BlU8rLEij1ejCraIvD
tL8o5vHNQhNPgG+iUYsQHBiT/bGsqdt0ynjY9dkfKnZZvcmKt6CuSV1RnrXPu/rUz/Elp3MwKl1D
/o4x0XRpQECkBpEYlj0EPuP+Gg0pgdIGs+obFeX7fuq7S5L26Jl15UWepi9BKd91HPJzyh3BHHSv
T1HzaHWecWNN8jb3ZPk9Ei2ubQBTGGXDDL1Wv6WtTJ2ldbCfpJffzXYYHwk6go86E9GtaCrRi2iu
MI8o2Lti2vTeK9oEwm9nkMzQokmqDN0nGwLEPu3EazazwlPzZDlTd3S4qMXm4E7T2EITIhYOdqKJ
c+6Yak9H391G8PRPlWSvmQN3B8tWravMYAA6xTeWaOjC8qPf1HQZjLHxOpE8s5mJj1pb2YgWooXA
CHVnLDLDp4+FKve/S5N/SyFG2Br6v3+tEHvI35rfRwIiy1t+5G/ViPkLXWhEN3CQOPxLwQz8N6Mr
6iz+QCJqsBxKln/UI+YviwEUJyaqdX5mKWH/Xo8sgjO8h/zZpzsWA8/f5XF/01BR0lEH/vPwNUcs
Wsav6gqdBUdiZJO8abjyP5un85omPwPMZeKJatUkkfJyBEFHe2qs92UJ5SvWowj+ZQFHobP8QdLg
Y1Ni28rsD8gh9qXoPEyZlCtUCpG+zgK32NkVhv8wCh5hPKkDWq1TMnPs70Jac503h3ty4+udVzK7
TZDNEpBNhxohg437NHc3U0jPRfbz9Jw52rh2jCVBK08UDRKykOKeE0wUdyBU0CyTFZSczex+gHkD
lV/LPzTGCFQE8iUP+2VyZjCAwda3Vn07fZuEJhitSGNLrlVLsAmCmc++xoCvZp1XgXGRmXl4Js/Y
RIeT3TeYy1fomLVtGKB/xfpJIE4QVxdFIX50GbWKTDkMh/p8sur2TE/+B13hYZekTDzNlsOc6Y4o
f6KsxB7R1+QvMlK7koO+s3r7tgSWniADXjd1eaY1a9/FFa4OWjnOuA/1hKldCjwJsrp9HxgF72IC
iCiSzjjRVC52scQnO+fih5j1H0YjEchrhPXMlfZYJy1oNAx7mzis+40LQYatrW7ZVpeWaIwGRGjk
UYWcUIO6/D7PKfZeE6jiAl5y57T7MdjL9xLHp8zCn5FMgz+xDu8CkQOciKbXkj3iQjTiB6JTd1dT
e2J8q4LzVLC8TlAQV4aePzM6zfYz3ext248TFllnhi5VRiDgtCVYoBmeVAmIjcHmsE200rrQCe1m
nWeWiteTcQhCjos5Se/cvjmV43jr4JHBdXKZdONDGNC0QYcoN93sQnkmxSdCvGOFhe7T3H/LA4s2
IAl5XeTR9CHuW/TytjQHWqCxug49tTOSDJOJmE4hMbu5N7Akp+V1nXRkGI999G3ACrIKx+jM+XHf
dMWRGm6fls67ygkXyiW9fIf2wYoA8iNj1LMycKrpAUqQZCoq37Iqkr4ZPXCbjA1scq4C2SYNJYtb
mUvxGq67api2ZdO7OymN/kht9FTMUekTX3Au6wRIXjapqxpr2mF0CJoLHQ4YOg8PWJJe7VJOj1tm
57x9oE3sRtjzCN8Gw6q708rAyjV2yYvhTskuz7s3N+SZVUb2PVzUXrJEjNHm5Q87MZAilBS2YRoa
K5VXl3E+aCspR30nCe7NJWVrMBfvRgj7L695FTHF5DDUNSVGMV+T8PRuRKYN7tSoLxTR7BsUzXRK
QaJslJBQW6fqMSiYBod4EHBILo9FyFtWNrayfAlABsLPo2dB7QcNz2GAdMKoq5stZWByCHKELkE4
7Dtr4ZrNio/oBuemN8H+E3O4iRs0rUFfIWLB5bz1DAraqRk4Jyp3T/7yqVbZWRhFv4LjIa+niINc
Nw41HKuYZxqMpyjmcyesjyEhORzX1ZtMeE3dHh8s0zo5GqShjtqxbXOKabv78KyE2aIXjD4L0x6l
/yuz6z3GRqBpbfZcGmInU+eyRpx5LZeq3JilcZESDQlaNYquIhrxz01k6IcE23BiTpFPx1h/jEJ1
IAF+qzyaQAZ5cJNM0lXcW6jFJBFcYrCgWNYkmzfdpE6uNdc7eJI3cU8jB9QgzOc4pTBzuQUrh88D
uo2HmXuvC1ieGRY/BbPYWW0d3EM3eMaLyhSNgKmuZJXFAwWB0MIDk4ckyQXIiP1xWso1VGSLddFY
i0DeDnaSXAFFQpoWQpl2vaRYCU3P/BZ6oG4F9JG7fI/FIt/EvZ3sMUM23LJaRSyZh0+5HR4QT95a
jYb3zK2I4ZYNPKJ8eLKjYZe5Zb6LG5CqUoQ5zm/7RXk6WhG2FjFBju4T97IgPYyY68lMuz2S+V3n
wMs1KrDEEw+EPyDVqOPiotO6+kAxYK4ZBWa32QgBzkbZQR9oG6gCuOWn4ANVxWrMqoQtMLsLR4oX
K1ZsjXGrk9yUXOVYFXZNj7yV94a8cFGWGJm0VkSc+S1xoUMSDuu+RoOSO+WjXPBAVhvZgAz1Dxsl
OaNjk9a7JC+w5o0g0li0Ld0YvmNlfx7wW2Msy5k5Rfp4A8JQpeC5BtOIwhUiy/jCYLCw82r7xaD1
cIUlS66cdKhw7IYoxqrEWGeL2Mbw8nhLCGfjg4cjzA0U0qZgHHjQ3boDKdu8paWZoAxH30Wg27oT
4huynPQ4L4oeuWh7iJ2wHojGyXbTJO+VXuEtWQRDk/Xh1lDTWoRBJgKhCmkC0lr9mVFZs59csPoM
tvCCNKdhBJiYd4k4p7JT64BD/E4MhclObkKOWuRI7GAsszmYrZzEvFhDZz3I4DlfFEytCnIsSvUt
ALYGji73lZVT1jjNfOVkIy6tWX8zZwchQmp/r5e3PxFGYwP76yyLWBuW4GZ0hoNXpNFWN7nd64YQ
4F5LhhPqZyImELaudNEchrKQ51BvLiMZtPT88247zwirOM+zjPMgrRxax6gZ2LFSZj4s29alIg/4
VEUxMvRF8lUvJNd81EzQ77R3VXHRJ6xqPQv5oRoY3nVUa8eiHAZ/zPqPHE3WqZxnZmKpEW1hsa2T
NDuFbVLg2tFzrMPIIQ0MdK3woe5RzhTGe15l3QZ9F+qvRt0rlwYjGWXAKOJ5N1rqDVMpU8Hs2Wmb
C7jW38h8PiWo4Ibc3iORiNA4BE8zGrmWFQ+YMueycNTIk4dT4IOINdfdkNrsXPly1MqaC7oEMect
p/OHJP/O3Nnakm/K0FJTh7q2ZoDtsJXC4kfqcrppdeRGQw3msamnbhOyNtGLLJgcxyj2ie8dm/i9
DvlixiRRsBqiTVPZTEBzcYnTBxMW2C5shgil1AVel3tISsVjXeTPDqTrvQxnYu47u1o3vXEbCH30
lWTBrsyB7dXG5/kYpfZH52r6JpOTe0eOnrNqhgDP3CyyQ6UNhJ4avYIwH0e7bABFCOwFjJRh+jLS
OLbwwLHDGGc7M76ZOvtTaQ83TaOGbZiwumG5zTYz9vRtlJqYQzPcXfR11NBDAS7rJSC46y4iF/1i
ORMP2am3EPuw1yOcz9x866WY6SUUy1Wf9cG5L+Lz7PaAxVMr209Z87aoDrjw7G5dOR0JeqbBWNkv
+dz1mxyMNIh648Ooqz1niTuzsGvfDDkPNUH4RIPyLixHQoaIPu5F2vtRsiCeeiIGgr6xsPd6ySnR
8uAiZ/naQEeZthB3QVRO2rtIg3dPxIp4CJ5wuIQrz+yv9I7NE9jTHgWu5ZMcfO4jeRlY+ePyTWYB
bw8t2J3T6uxLXnU/2daOr/ZA69hZweF86AA44ZuE72mUuVqpuh4OgQ7JEbfsSCSBwRbZq3XMCGNt
pIX0Kw3GHyiUj6Ze5BoulyI2CDAOveA9aadXemUDidehvq6AKm/KEAOf7BwJsw7JlGZzaP7v6vff
qX6xfjuMR/919fv4mmUf//H+P/+zVO3r15Hc337y1yLY+cUjwX6x72B2gpzjIIr/tQiWBNwTe7BE
HcGawNH2ZShn/0JgDq0WbFIwdsgL+kcRDO0JSIUJ7WShVNj/lRLY8Kizv5bAsI54CYe5HK4/4B8/
q9AzJHbjjAt55cku25Baj+iDp/MgsUOsGTpcYw3CHWy37i6KOFuOhnOdWsP9XLoS73PErCKzWx9g
BEszMZskHn3rZ/pnU1X1GwZ+HnkQPRJQpwL0G8dQ6JtFftG22m1IfrcfOlW4nSr5MreEAVhxw0Nv
z/lpapT0p8LL1kSZeluCjDCTujUATqs5ZU16Gxaq2cS4+Jk5VWDBJU0lMz0nCae0KWfn7wJTXXHU
3QyD80AkQfsMRprDP2OMNtHsHaeY4khbrl1JXMTXYc7EsIqI5l62blYPLDEhXSl9WctwEj80MzGz
eax9cyTyZ8+C1DFwpE8KhjvAmsMt2hvDjxpHHMQQhHDxrKOTqWgH6/WO9xA+wGzQr+y0c0+G3dXr
DNeB0dkTwD3rIeioo5vQ8fbuAlYyXNzeGloCZPwKBn02CF/RsBYG6ZmmdmgCcyU6qlujYzwy5fYL
S0xyTQ/zyg2p16RNvMZE7qQEcUMwHNOMGM/HeqrUW4kORAB93AwOm7XVUaGUiJX4GUoxiod8ocOb
nM9cyB0IbF2lP2pmWhz1sX2q255CbHC+B+iEefvdHd1XTF6t/AAjSAgonplt35cCsZRrooSK9GOZ
dO7OUpV3LDWOyQGhfeshC7x1OlGzuBKAhxEhsi8lyxs5uWibZo5+GRXIaFT5ui9Kl5SNyl7FDWJ2
t2Ynw/a7oSO7nxtg/aiGnxk8k/JdORw2yxAIELIztvYCrViEo2oCu8vkSyFNydn4A8fLOYARY1BO
RnTyBvRTXsIUpGxGuc50rtCSQvhIwgXsyYqjUgBM3idwtd3E0u0pIiRjRVpGh6Yt7B3NSqqLGaAU
vR3OvmhkOc0Qk+pmLmxMESpgUeaHE3CugaZ2682k2RXKEtdNpXN811rm4HK0d67HuEXU7kffYApW
ongs2kJ/Db0I21EJx5KjNILMi2p06pvSBW6YeU21njXu4NqYnLOthhOJzQpsR45mmHYWXYueunWA
1TFFH8RQEHyYmfomsWfmJcYYBCQuY3rnsw73w8QUyjWR7fXKJVYwCd29NwGLL/SYkWYwQ8zNrBiD
MzJpcsca30DB2cyULZWlp3cGB0nfGyJFa1ZyUuDMvY3p7m4TwFEXM8mGm6JhLDtAB9hWSTcfCMkS
ZK4m0w5hWnyk3CDUnGd4QIi96XG1nTs0pLQCUK7W+VBuTa4MdVVXIa8ptXkLzEhtOaE4p2mOKfon
SRq62ZX2Y8Ux7hIVuVyZCx68bvLhG/lEKWdy2/dqvUabY04I6/TF0aiH185QXqGfATnhCue2xUPG
85wUh5ChCGfMdnjCpdgeWqyE8OlzfauqFkxx203IFtxsM45aRH5Gwnc5R5xTC2Q1Q1yDLibqo7Zt
nlTmnysD+82VwZhoW2uDvfmvb9en+HsDY+FH+7P+5Xcimfsy5z9/+q/8y1/0/6KfecEm/ul+/VF8
tOXXjZpMxeVHfutW48byGNnrlu3YrBd/36h18YskXw37nec4Nn+nJf139YxEIsM/XchJ8BqxVP9j
o7bY3w3BvPc3E/RP3ek/61b/5F9FyC1N0EyLoptuOslpbORftDMBnj7oB1hVw856JyYc8bKeXKGL
/TBE8oEcXoeW40WHIhPXXy7S3/rmX9GMP0nGPl/ZRWXEp0P+Ziyaoq+vzIQdOCKprKtAWQuw6aXp
tddZund2PP0VfeBnhdDyKbEF6hb/A6fzz6/V9WbqssYgtq5xVfdD8KMJqscwqP0qME9xio+jGuI7
cPzHopeHhM5cblXvA8jIP//Qy4f6Mhr49UNjTUUxxX95znJu+nK5SXvhSG0iiND1fF8QbN5By3cY
kS+ctuOcp6ciUsZfvOjnaesPr8pRzDHxeQOx++lVnYz1sU6Z0NIcPxuibjdWqYcnk/WU0NSOvPu6
2kbVXsjuFFZsB2l8bNPspq7C78R37UqrPYypfhMMVb0mmJz9cioBmbnXhtUc41y/VKI9zpb57jbj
r+vOvxyn/Eyy+7xknGcZpTgSeaH3k8MaEEoD/Rvvn2NPNopVBvBRu5/xcjdCXIg+vLJCTPOJIv4j
K6ZznidvIbrI/Z9/czxwf/jmICQCAXSsBZO63M5fvrnIydxa1TNazxIjUKM7B4jbb42e/sXrfE6H
fv6ywGASUSrJ+SQd9PcvpGYiQrBWLdSoaY+BfMtDu6PxhwDHVKfWwFKWP8bU/FnIWJ21pdkN5UxE
bBYdXAvp8KD0t8keOTeZT5qG/MkI8EG6XWOS2IqXBgjPBQ3seh1KtDaLIrYzGCyNeX8Zw37fCDd+
trtFuUkePVOi/C9ux3/24H/9gD8tOTQolKwmHkaUXd6TXmHQdofG2ws0YquRbJi/uIP+2e1PICR4
CEjREAc+7cNfvjo3oP1Lae0imI8upz5uCcYxWdBWg4I5HyMCzxMk4bgguYdLZjDQCEFFKW9AlI0R
j3CpFTFU26FOD7YxAhwDT9NpxgThutX2fZHFEKnc5NIqvey6QWGkh1X6V5/iJ5Pz8hwsDy9/2ZRV
OJF/f19wMpFhPvcuHVCxSVvXORimbAoccx4ni9qq+m2aooTzCM+1Rq8A09piZ7Gr+2iU5WYmBTkv
6BCVCALpCucfvSVKSG5Zb19pNvlYVbiBADsc/vy5+WmDQf3JesPyjkPRloRS/PTc0H6V3TjOeHzp
YW29xZ1UzPVt73l7zlb3Wpjd6C2G2TYJ/uJJ+gNxeHllF2Uq+nLYhc5Pr4ygjafAjV2AEFNBY226
QgQzXzV6cZd2eb2PsEb9BfCQifHvl4nPj2svvmt9oR0DJPn9t4SsgRSeiO4Y51z50LqlCewmie69
zDXvNTqgDyHBEZsWA85FSVoBTbFKfxJMWY6dNyKW92Jx0aBduFVTMG4QJz0ygDwMdtXel15OSnHM
XpWb8w0ITzwqI10qst/QIz3rDok9nUEHZ9Tjt7Kfkx0IdeKWAkWcDEitnS1bPMoFlbc3olKbMPdd
dVOD1yLlDL/SdByECeFzT32kaPxo5dlMipfJqPsjZjt5pWXiOUVr6iMhlz8Quv0oC2djRfU1FiZJ
7cVa0wqN1JHs3rMAy5mEDh0xQsFGJZpmNbmtfpgh7R8JeaO9nMXtqzsvKSSkUro+qT+mtXH70jgN
EjcCtpFT0qMZ2QSclG7wcUa+TYlz37tyeOyIAthWI6KUDUgAb20rwgcSz33s9ZzhdxEd08iMN8Dq
SWWNgvQVNoBgXon50Qjqd49D/book4a+a+J+18wuf59mJtLM4NtXSyuYTple6utBVh0rVMXHUJ8k
mA9814tq0DRxF5oIBvdOSJpOUbE56cqyjgyW+JZke+8kpKrRwLcEXCzNHPq9hpAQie6UnkQ44ORL
lxawAa8vhfybYnlvJ56ETiZvRoE31KmLad1ict3qdt/62mQKH3IVLvb4MiLJbu0Qb0Fr2E+K4tBq
YuvBKkSFlcAjUwDguraA7hQ/fjobE1HcILfNf4gsCjcJdQmrBPWYJTPtPqhQ28QOtx79dbr7psuN
0efh1RQREBhLJUgOg0Kjy665bsjSQq5gQIbAeOkrlWoXba5wyUsmljGjkHOmN+2pkfj1QhNRD+I4
60NAXG1XtHB7UugSBzNcEUcnQBGL2Hpr0B9/U3zLnpZUJ75Cy1c9XW6R9Dj6kT32fZ9dOAP2CXMq
CZho5NJfJVCvyBX+wIG4A/pECZ7ajWXW3YWwXOLYmo8J6gpayvIehnS9p6s5qdWALRDOExerMqv2
lFW1fpiQdl+6BoTfnmF3yt0aBeK7BRj7ZBguCdmRSWTFSLpaT+wMGiRxZwyagRF/fAtlq/wwKTlO
NuZdHVvHJtS8Y1OphF59avoK1+vRUgwZY3eydiau7I3ZZFca/piV7iXxIW8C64KGzUQGfVx84IfY
AMRkZsIQdqctp8Qm0ShfjRaU7dpw4pYejJi+KzMIx0MZhsz9rKJr911dEls5lXa92MprEDGN3eEp
AzWT2oW3gYfOiuggXK5I6VxxZ2dkoUViOiC9rZ97d3a2wZARPTfRHSH1ce8ZS8qPgaqL6Js9nGBG
sIuVUjdGDLjpnF9myRZ4GNi3jJwU8GNssegqdYkJx0IsPrfRt8gMxj2thm+RRXxiBovYcoNdhLEL
rPL8AWtaPyBjPEReDsi1TO6M0cKm76jsrjMNCcUXReAoZ4zSgVSb0YZqluFwIlXsxco8uW5rYHi1
xOLXFDidhhmBDX3TddtGO3iuQAJpfK7yyqie1DwhsGDcsdKBouuTOARmdsCrAsTBDfxOk/1KKPCM
EWY/ZRnZXleIf0sHnGjXD1t2/pXU4w8L5xGtiyjZoK+tzmkx7vXePqHqOwGpRSOejS8cObgKHf7F
qoVWnGKMWFcRMsUpBRZLrhosleamtOX3suu8S8HEAyjiXWeocygMyJxehXA5RbsivYcMf7aXd/fW
YF/FYasdrGg2aZ8dprAQp9pL6i11kHoRXCPiS/WYNHTJdlHRy68U0pC0RqhNK8z1S8e4lUUTMgbr
xUXM1J00n5yhanUZmgNP+hDCK0ZSWKLlXImYxkZFY0H2WMdGyAeTzchHa90TEkg8SdLa1A5+z1DF
GhJNDZROyigykSj5lwCTUQnnxAkNk0SOgHQ1tda4G3rNN8uFqZ0X7uVgd6gjUq42A36i31gt9oAf
eKyj9KathFgjO0RHoynGgXY8XoQiPutTS3OwzeNvSBfzrd2JW6vKoBcWTn4Khf1EXheqJM9t38mX
gc9DV9MxPHwIGtNotK7LwLk8eDJ+mmHUrtCcqxPwSwSxVvZKnAwwgln8CNGE08wcl9hRes3mrC1z
sUHdBUWf7NlO7I3jTsE1Vs1No+OITKEBo1N270wP4idQPzKMzBT0bqzSLaIq82qops63GvumHhLP
xzmyReMI49HlchZoTnWtyJBTmfrKHdBZRT36jWGMCC9spOPPpO7xOOBGi9OiWbtVvU9th6vjutpp
VEO3WXIgsyF+tJNK+jkjrg0LCEJtGZ5YDwLy50g/jjuMctQWJ9MVxdpOGZamNLH9xFkCdWFCHoWX
MHBSBOApBCZ+XuOUZByZvODd11ZjDL/WC2Sxa7SXvI/RDsDWP0VJdR4H90BPZN5WZaqtRNoG3+u0
aoj6DY0HHWDVdSwa/dG1oR5ieGQeO+r1nWt00b0LTpIyc5q2qZORZOzk36fI1k7a3IhjJ11oCBBr
L5tgrO57fZ5eAIX4gYNPXKq5vfC0CgHW5JjJs2ZVQDqa2LnNZyc/BC2JSKiK+qcw6hruu0WxDzGj
XFM2oN03YNy4ZjBd1kj8QVnIB4IhmJMt+n9lhu9ULn4Ws6HFkyyPyeIWCLEvblOsRuvQUuXL5yR7
IOv5OqYMEL1DGvPiPUB9Tctu8SPkPaepePEoAAMCDvppXIixMESLl6HH1IDQ4BwLtmddYz9efA9p
5nxX2HsvK5e5+STwwTgNWdck2g/rGCETBZRXHDw6kVeF3a9mM+EM0ixuC3ZijBfGyKLflna2V4sv
QwahfG05A8abKvnmDopFoXLcdWtUhGBPE2aFT5sH8creEUkfcnllo3sLekKJgsUbEuf2Qz83MII1
x9y3i4NkWLwkeCDqTVLK9GhlSHG0QtwljcFyzBDD71rcKGw1b3CZMyakOFW0hoOkGnGv9IuPxWXm
IQptvGsXj4vySGyiDANZSzAvxs8w+IFIEL+wNH6gUJw487FSRBlCvCqIsptmlmo3L84a0qbEA/Nt
OvdCLRYGBEvJ4sVBs3MHS00eJn1EzSUAouFTrw6AVjjXTRYNka6B+MreuCPZjuSonnn4ug6h4oEp
AHmFQRrm51BfNYtXSHOzU+OQM4r3BXW15V6Vi7MIn7K+hZzM8U24J84b46IxTHz16Unq6uFCS/Ap
9Z+OpdBuLnLG0kT0VeVTQ0AzXIt0V0UFUmaNcRlqisFAFG0Y803exewbFFxXMRmBa2NxTKUp2asp
v/pGfBqqgHzCaDaUda+pqb5VHgcvlSW3pBEH64rZx9Lw70+5zvoXlGG0KuOx91WUWXdjmr7bi69L
REPMWbXIKSLoLnjRtLMTgeo8FuWpSUPMMNUEwTl3CNmU07WXePNGc4l0T4GKuHbR+1jVXrTFboaZ
3vLdLomIXGF4YeBKG5zaQsM6GgdrsaxxB20ZjTGxwM0WLLY2RR3A+rjHh7XPFuPbHMynOEOcXhrw
QIYK2Ik+2IdoausHB08stRayIsPqfCOP3iMvAQy4jLOo2ONNkng6tmWPoo8JPAJJX8BaONpt+V0s
hj2sB+ImrLPhHFXeuAtJebga88x5zIvE53Bl7RXuP+kgcuRU1j4wYZ1v4lCKc73YBUuvBmu0WAgl
ql4iqGece8aVjsmQzPCdptTluFgP04S8RhIi6n1TxTdtaIcXBlpzEH0jnysR+hkfcXnQm8bww9a8
czFHYEhBkT4v2vSwy6LroeeEnqY+Yb3TN5Dmy7MbxDcluvaRlPi1oZWHuKRSnGDfI+6vcNjI+44Y
tC3fZnmoFTo1a0qdd8hD4SW5X9ypg1HcucyMcLJwTj8yuHqyMTfeay3nfySGc/Ec5rUG5yRArMhZ
zDqOtWEeFTk+30Z8hRdZaHUI6fLZBbKbeg7hZfrwkohM3GjMSjY214JDwEZWdUAhxBJDYCVlmbiM
GiK/2mGm9dxjOxx1TPHGHN2nFZtTh39ziB31POTYZ8paf43ilIaNjQLMc909Z7z+6KJ5qQr9bDQR
usyhKfbUS88BEilfpsD0nLHmBFwG8abXO++hr6zmHNnLOux43ZYp9CoHnXtIMrwmoS7qYlMVTrjk
J1b3qTTCXeEuDK+CIaos78YRpHYy9ckrH+HRC+LxMKj0stDHZ6cx8w8Uo/GaxwfukkeF3soKT/0w
chSp+lXpKaLmjejOkgGVHJLPlSwsUhURYxwbCF5Q5bmP0WfGmzF4ryLc8bByhnXtZnjGndT3DPXW
pPZ42Thd7E+TPW9nILUrhPImyuUMLAz/zyVz+5RQXmzqmEoOw5QeUtJlHOhUjbiuJRQvHMfouubI
xlZjWHtO6NgvTCJJhQmnpY2dpwUgE1HpblPNRBsFSIRkSGR924r8iFML353Seix+1EAiwOPN01mE
yezX4XBiAQROoWX7IEjKJ7oS/QkEEEvx6KVbasbiKs2nG6FbpR9nXOJo6ptdgQaN43+QQoZx5vqg
pTUOmtEI9/OIL3IYO+MszTTcm52RvRDf2xyHOYmTTdcr0jKGPg5fedyTtRURDRH3hYXIhtMTGigB
G5PKl6VOWK+zwdKV9om6KIOyQsY6MJhGE9RvJs2cbpBLExw04jvm1BfqHVmDpXaDfMndGuPA1JrD
RL2AuqstunMY+TIZNjaIYmnNDidi4gN7J0aGX4+HLsrLo2hm85AOTrbrKqVfjcQvrVKzFK+5nsPS
rFtHrFrUsROshH3OTnimcTAD7GuFDcdfGnstodhFzC2K06wa45zVwIFQeWfxr12z/2/88l8Ix/6n
3OYL1Pi3wddidr8u44Ke2P/ev/T3ido//0X/Lgj500H/O6HP55v6fMd/9juyV1hC3TsmfUv+soyt
HCqC//EfWVmEf/vnuv6L4QLNZaTz2Y79clX+1ef+8490+/EzFfqPv+d3b5l6tMBjfPsRxmXxdfhJ
j/pLh/i3C/jHD/3Tb/jyoc1f6Jwy+nAt8fkXrfCvn934RZfLP3d//dOFXspF/r9/CV7f8xjtu6KA
+N5+vQT2MuP9P/ve/xdzZ/faNgwE8H9l9L3Ctvz5sEI39gUrDFr27iamMyRbSehD+tfvJ0v2JMfp
mt0eJEqhdXKWTvelu9MdNauzijCyuZZkBjj1UaBVXeQN0dHM4iA6FJg8MikOEvoPNuCShLRhzFig
VMRQCYSZsHlk+1/kBCNEBKAblZQEPEnUO7F4Td5fQYjB0gdhl8hwUCVSHOSJqsuEnJicWJdP/bki
mM/SdXRkj4vS9GAUbT2l7FkaeRGmrvgwwtWnKqFVHqdI+6KI5F5G25FXCv+Z7PSEfwHhs7dc0LSL
Z5Xe3pP2CloylIxlCxMej4vw0zrL7aRsjsMLGvA0ElLydJGgXHBbJIFMcYe15oppdKt3qU8yBqA+
EMcDUqKQ/2bMlF8K+xfYBrkpIcSITgqQICJWAHlKs4s844fsMbdKjw9ShESDmOCecXQMQMhfrPtL
bDzNqJ39E0qBVCMDa4p919bQikgG6oXL7Wdb/ZmihFqJlCdTy9/0DIuIqllwR3SbXpeF2OjNVa4x
HCtcA3YEq69VQ8p3gkUU2+Iz0titEBKIfK00As2USltaPBRP9iLHAVJZRtxEpvcabmMPOyNAApI/
gwASKk0NI6T/BrXHvZCSTj52RGcBTS3ZRQpQV4q+4Vj/hqV8/s9VSu1WUgOj4wBzUpFufoLRgwBA
7VkKn6l9UqLJm21SOnUNIzrFZzaf0iNyNCTUKKE1i13mzPrhXEjCNv2UqTsyjOik4VIDsLM1oFa5
OfmTvuewEDJCqkgnrEkLjlUaLt3yOxsJhap0gics1XarYXtPGlTKlOis+OUo4Qyp8AqDaXKmEtLb
rAc3at/tl7ytpz4wehyPnztP4pf12wvjLgw+eHd47Oy7u+k65VVwUhpcfd7D0fU3vMd93S3w+NXB
u8ZVjf/83He7drf6cRgeHNw0bb3U63uu/T/3R36+PxN5exFM05MDL8F91+5pqrXCY+2Dtv4zKez3
7aadl1LCwEBtyiFvH9ufYZEmRNJ/gPxhCzraS4r0tA9hl0DnXJFO/eOuf9r0l9+5tvPct28+mb8C
3JMibg4w0vd8xYv/tB3hDLRuXQNiwP0DCWPhlK35LYb8a3vf7taHYNLWrpOCvjF81e19yM5slkL+
1ndrCoQEHnjniZKCvn6c00ZmDR0p4Lsn0wMzwPPYA3MSev8mTl5Z1ln4ltMV2oSADVcuX6YTAr6h
rOi+88nPeWmkW/nX6/rCid/2q34TUMp0yJBO/RZe72dCfDJiXwa+pF+nGNyx1h3Di0tfC00K84nV
pmt3V78BAAD//w==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_xlchart.v1.10</cx:f>
      </cx:numDim>
    </cx:data>
    <cx:data id="1">
      <cx:strDim type="cat">
        <cx:f>_xlchart.v1.8</cx:f>
      </cx:strDim>
      <cx:numDim type="val">
        <cx:f>_xlchart.v1.12</cx:f>
      </cx:numDim>
    </cx:data>
  </cx:chartData>
  <cx:chart>
    <cx:title pos="t" align="ctr" overlay="0">
      <cx:tx>
        <cx:txData>
          <cx:v>Laureati per regione di residenza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10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r>
            <a:rPr lang="it-IT" sz="1100" b="0" i="0" u="none" strike="noStrike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Laureati per regione di residenza</a:t>
          </a:r>
        </a:p>
      </cx:txPr>
    </cx:title>
    <cx:plotArea>
      <cx:plotAreaRegion>
        <cx:series layoutId="clusteredColumn" uniqueId="{078C07FE-7D9D-4137-935D-5B818B32C33D}" formatIdx="0">
          <cx:tx>
            <cx:txData>
              <cx:f>_xlchart.v1.9</cx:f>
              <cx:v>Totale laureati</cx:v>
            </cx:txData>
          </cx:tx>
          <cx:spPr>
            <a:solidFill>
              <a:schemeClr val="accent5">
                <a:lumMod val="50000"/>
              </a:schemeClr>
            </a:solidFill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7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70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EF4B2D0B-9E03-40BA-AF2E-4787E1480D74}" formatIdx="1">
          <cx:spPr>
            <a:ln>
              <a:solidFill>
                <a:schemeClr val="accent2"/>
              </a:solidFill>
            </a:ln>
          </cx:spPr>
          <cx:axisId val="2"/>
        </cx:series>
        <cx:series layoutId="clusteredColumn" hidden="1" uniqueId="{0B6BADD7-1A41-4ACF-824A-8CB84F4740D0}" formatIdx="2">
          <cx:tx>
            <cx:txData>
              <cx:f>_xlchart.v1.11</cx:f>
              <cx:v>%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</cx:dataLabels>
          <cx:dataId val="1"/>
          <cx:layoutPr>
            <cx:aggregation/>
          </cx:layoutPr>
          <cx:axisId val="1"/>
        </cx:series>
        <cx:series layoutId="paretoLine" ownerIdx="2" uniqueId="{62D814F3-6E71-4C6B-82E7-6AACEBD49946}" formatIdx="3">
          <cx:axisId val="2"/>
        </cx:series>
      </cx:plotAreaRegion>
      <cx:axis id="0">
        <cx:catScaling gapWidth="0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cx:txPr>
      </cx:axis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microsoft.com/office/2014/relationships/chartEx" Target="../charts/chartEx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8</xdr:col>
      <xdr:colOff>563880</xdr:colOff>
      <xdr:row>19</xdr:row>
      <xdr:rowOff>137160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22099CB-C408-4517-844A-96B9FB586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137160</xdr:rowOff>
    </xdr:from>
    <xdr:to>
      <xdr:col>12</xdr:col>
      <xdr:colOff>152400</xdr:colOff>
      <xdr:row>16</xdr:row>
      <xdr:rowOff>88900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A74E64C9-AE35-7EC5-4008-54186BE3FE14}"/>
            </a:ext>
          </a:extLst>
        </xdr:cNvPr>
        <xdr:cNvGrpSpPr/>
      </xdr:nvGrpSpPr>
      <xdr:grpSpPr>
        <a:xfrm>
          <a:off x="7620" y="299085"/>
          <a:ext cx="8964930" cy="2809240"/>
          <a:chOff x="7620" y="312420"/>
          <a:chExt cx="9243060" cy="2710180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3A813373-AC29-E9C4-31E5-1E8DB12CCFFB}"/>
              </a:ext>
            </a:extLst>
          </xdr:cNvPr>
          <xdr:cNvGraphicFramePr>
            <a:graphicFrameLocks/>
          </xdr:cNvGraphicFramePr>
        </xdr:nvGraphicFramePr>
        <xdr:xfrm>
          <a:off x="7620" y="312420"/>
          <a:ext cx="6123430" cy="27101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7BF38D1C-12DF-F8F7-0491-54339548252E}"/>
              </a:ext>
            </a:extLst>
          </xdr:cNvPr>
          <xdr:cNvGraphicFramePr>
            <a:graphicFrameLocks/>
          </xdr:cNvGraphicFramePr>
        </xdr:nvGraphicFramePr>
        <xdr:xfrm>
          <a:off x="6079861" y="312420"/>
          <a:ext cx="3170819" cy="26986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53340</xdr:rowOff>
    </xdr:from>
    <xdr:to>
      <xdr:col>9</xdr:col>
      <xdr:colOff>198120</xdr:colOff>
      <xdr:row>18</xdr:row>
      <xdr:rowOff>44450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6DDDB7D0-7C63-4F54-A801-B5C3C6C2D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97790</xdr:rowOff>
    </xdr:from>
    <xdr:to>
      <xdr:col>9</xdr:col>
      <xdr:colOff>267832</xdr:colOff>
      <xdr:row>17</xdr:row>
      <xdr:rowOff>144780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C7BC07B0-437E-4638-A20D-99FC41F8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050"/>
          <a:ext cx="7910692" cy="2973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4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008FABE-F511-44F1-B668-C9038A620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28221</xdr:colOff>
      <xdr:row>1</xdr:row>
      <xdr:rowOff>7620</xdr:rowOff>
    </xdr:from>
    <xdr:to>
      <xdr:col>8</xdr:col>
      <xdr:colOff>510540</xdr:colOff>
      <xdr:row>17</xdr:row>
      <xdr:rowOff>136447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06CDE05-B74E-483C-B897-F781BD36D5A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119063</xdr:rowOff>
    </xdr:from>
    <xdr:to>
      <xdr:col>11</xdr:col>
      <xdr:colOff>87312</xdr:colOff>
      <xdr:row>33</xdr:row>
      <xdr:rowOff>63500</xdr:rowOff>
    </xdr:to>
    <xdr:grpSp>
      <xdr:nvGrpSpPr>
        <xdr:cNvPr id="7" name="Gruppo 6">
          <a:extLst>
            <a:ext uri="{FF2B5EF4-FFF2-40B4-BE49-F238E27FC236}">
              <a16:creationId xmlns:a16="http://schemas.microsoft.com/office/drawing/2014/main" id="{18E5C85C-E159-45D1-9CE0-E09F8372FDAC}"/>
            </a:ext>
          </a:extLst>
        </xdr:cNvPr>
        <xdr:cNvGrpSpPr/>
      </xdr:nvGrpSpPr>
      <xdr:grpSpPr>
        <a:xfrm>
          <a:off x="0" y="280988"/>
          <a:ext cx="8145462" cy="6002337"/>
          <a:chOff x="3649980" y="28247340"/>
          <a:chExt cx="9601200" cy="585978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8" name="Grafico 7">
                <a:extLst>
                  <a:ext uri="{FF2B5EF4-FFF2-40B4-BE49-F238E27FC236}">
                    <a16:creationId xmlns:a16="http://schemas.microsoft.com/office/drawing/2014/main" id="{24CC33F4-FAB6-D5CB-CBD3-FF66FDE5C800}"/>
                  </a:ext>
                </a:extLst>
              </xdr:cNvPr>
              <xdr:cNvGraphicFramePr/>
            </xdr:nvGraphicFramePr>
            <xdr:xfrm>
              <a:off x="3649980" y="28247340"/>
              <a:ext cx="9601200" cy="585978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649980" y="28247340"/>
                <a:ext cx="9601200" cy="585978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9" name="CasellaDiTesto 8">
            <a:extLst>
              <a:ext uri="{FF2B5EF4-FFF2-40B4-BE49-F238E27FC236}">
                <a16:creationId xmlns:a16="http://schemas.microsoft.com/office/drawing/2014/main" id="{2B6ECEDB-67DC-231A-D764-BF39ECBC402C}"/>
              </a:ext>
            </a:extLst>
          </xdr:cNvPr>
          <xdr:cNvSpPr txBox="1"/>
        </xdr:nvSpPr>
        <xdr:spPr>
          <a:xfrm>
            <a:off x="6736080" y="29550360"/>
            <a:ext cx="429775" cy="20961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 b="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6.002</a:t>
            </a:r>
          </a:p>
        </xdr:txBody>
      </xdr:sp>
    </xdr:grpSp>
    <xdr:clientData/>
  </xdr:twoCellAnchor>
  <xdr:twoCellAnchor>
    <xdr:from>
      <xdr:col>8</xdr:col>
      <xdr:colOff>460376</xdr:colOff>
      <xdr:row>2</xdr:row>
      <xdr:rowOff>47625</xdr:rowOff>
    </xdr:from>
    <xdr:to>
      <xdr:col>19</xdr:col>
      <xdr:colOff>1019810</xdr:colOff>
      <xdr:row>33</xdr:row>
      <xdr:rowOff>116205</xdr:rowOff>
    </xdr:to>
    <xdr:grpSp>
      <xdr:nvGrpSpPr>
        <xdr:cNvPr id="14" name="Gruppo 13">
          <a:extLst>
            <a:ext uri="{FF2B5EF4-FFF2-40B4-BE49-F238E27FC236}">
              <a16:creationId xmlns:a16="http://schemas.microsoft.com/office/drawing/2014/main" id="{A5A335C6-B5E7-47BB-A34D-1E2B71509718}"/>
            </a:ext>
          </a:extLst>
        </xdr:cNvPr>
        <xdr:cNvGrpSpPr/>
      </xdr:nvGrpSpPr>
      <xdr:grpSpPr>
        <a:xfrm>
          <a:off x="6594476" y="400050"/>
          <a:ext cx="8217534" cy="5935980"/>
          <a:chOff x="12630150" y="31978600"/>
          <a:chExt cx="9363710" cy="608203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15" name="Grafico 14">
                <a:extLst>
                  <a:ext uri="{FF2B5EF4-FFF2-40B4-BE49-F238E27FC236}">
                    <a16:creationId xmlns:a16="http://schemas.microsoft.com/office/drawing/2014/main" id="{A798621E-3818-77CA-247A-B0273682D0AE}"/>
                  </a:ext>
                </a:extLst>
              </xdr:cNvPr>
              <xdr:cNvGraphicFramePr/>
            </xdr:nvGraphicFramePr>
            <xdr:xfrm>
              <a:off x="12630150" y="31978600"/>
              <a:ext cx="9363710" cy="608203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630150" y="31978600"/>
                <a:ext cx="9363710" cy="608203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16" name="CasellaDiTesto 15">
            <a:extLst>
              <a:ext uri="{FF2B5EF4-FFF2-40B4-BE49-F238E27FC236}">
                <a16:creationId xmlns:a16="http://schemas.microsoft.com/office/drawing/2014/main" id="{6CB9026F-8B3C-2D37-D905-455460D72C57}"/>
              </a:ext>
            </a:extLst>
          </xdr:cNvPr>
          <xdr:cNvSpPr txBox="1"/>
        </xdr:nvSpPr>
        <xdr:spPr>
          <a:xfrm>
            <a:off x="15640050" y="33375600"/>
            <a:ext cx="387607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1,8%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123612</xdr:rowOff>
    </xdr:from>
    <xdr:to>
      <xdr:col>10</xdr:col>
      <xdr:colOff>89192</xdr:colOff>
      <xdr:row>21</xdr:row>
      <xdr:rowOff>137160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CC43C77-B582-4B33-8ED1-BA8681EE558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29006</xdr:rowOff>
    </xdr:from>
    <xdr:to>
      <xdr:col>10</xdr:col>
      <xdr:colOff>398103</xdr:colOff>
      <xdr:row>21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B2D0B4D-3A6A-452F-986D-945FA5B7232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104373</xdr:rowOff>
    </xdr:from>
    <xdr:to>
      <xdr:col>17</xdr:col>
      <xdr:colOff>99060</xdr:colOff>
      <xdr:row>26</xdr:row>
      <xdr:rowOff>91440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185474EE-ED08-4933-819A-0A096EE90E90}"/>
            </a:ext>
          </a:extLst>
        </xdr:cNvPr>
        <xdr:cNvGrpSpPr>
          <a:grpSpLocks noChangeAspect="1"/>
        </xdr:cNvGrpSpPr>
      </xdr:nvGrpSpPr>
      <xdr:grpSpPr>
        <a:xfrm>
          <a:off x="0" y="266298"/>
          <a:ext cx="11852910" cy="4749567"/>
          <a:chOff x="8493428" y="19226052"/>
          <a:chExt cx="13202038" cy="6019439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7" name="Grafico 4">
                <a:extLst>
                  <a:ext uri="{FF2B5EF4-FFF2-40B4-BE49-F238E27FC236}">
                    <a16:creationId xmlns:a16="http://schemas.microsoft.com/office/drawing/2014/main" id="{BBD5ED6B-6A03-446F-8BFF-F7FA93C4C611}"/>
                  </a:ext>
                </a:extLst>
              </xdr:cNvPr>
              <xdr:cNvGraphicFramePr/>
            </xdr:nvGraphicFramePr>
            <xdr:xfrm>
              <a:off x="8493428" y="19278536"/>
              <a:ext cx="6928556" cy="590550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493428" y="19278536"/>
                <a:ext cx="6928556" cy="59055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graphicFrame macro="">
        <xdr:nvGraphicFramePr>
          <xdr:cNvPr id="8" name="Grafico 5">
            <a:extLst>
              <a:ext uri="{FF2B5EF4-FFF2-40B4-BE49-F238E27FC236}">
                <a16:creationId xmlns:a16="http://schemas.microsoft.com/office/drawing/2014/main" id="{5C78516C-4B57-DBF9-36F4-6EFB753AD141}"/>
              </a:ext>
            </a:extLst>
          </xdr:cNvPr>
          <xdr:cNvGraphicFramePr/>
        </xdr:nvGraphicFramePr>
        <xdr:xfrm>
          <a:off x="15345462" y="19226052"/>
          <a:ext cx="6350004" cy="601943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7055</xdr:colOff>
      <xdr:row>1</xdr:row>
      <xdr:rowOff>60960</xdr:rowOff>
    </xdr:from>
    <xdr:to>
      <xdr:col>4</xdr:col>
      <xdr:colOff>1674007</xdr:colOff>
      <xdr:row>21</xdr:row>
      <xdr:rowOff>121920</xdr:rowOff>
    </xdr:to>
    <xdr:pic>
      <xdr:nvPicPr>
        <xdr:cNvPr id="3" name="Immagine 2" descr="Immagine che contiene testo, schermata, diagramma, linea&#10;&#10;Descrizione generata automaticamente">
          <a:extLst>
            <a:ext uri="{FF2B5EF4-FFF2-40B4-BE49-F238E27FC236}">
              <a16:creationId xmlns:a16="http://schemas.microsoft.com/office/drawing/2014/main" id="{AAA44C83-681F-45FF-B922-9AB4C26B3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5" y="236220"/>
          <a:ext cx="6277052" cy="3718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45720</xdr:rowOff>
    </xdr:from>
    <xdr:to>
      <xdr:col>8</xdr:col>
      <xdr:colOff>350520</xdr:colOff>
      <xdr:row>16</xdr:row>
      <xdr:rowOff>152400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C45DA94C-684B-054A-4285-E672D0A5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980"/>
          <a:ext cx="5958840" cy="284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91440</xdr:rowOff>
    </xdr:from>
    <xdr:to>
      <xdr:col>20</xdr:col>
      <xdr:colOff>437445</xdr:colOff>
      <xdr:row>16</xdr:row>
      <xdr:rowOff>53340</xdr:rowOff>
    </xdr:to>
    <xdr:grpSp>
      <xdr:nvGrpSpPr>
        <xdr:cNvPr id="5" name="Gruppo 4">
          <a:extLst>
            <a:ext uri="{FF2B5EF4-FFF2-40B4-BE49-F238E27FC236}">
              <a16:creationId xmlns:a16="http://schemas.microsoft.com/office/drawing/2014/main" id="{7AF24652-A5CC-4BCF-9D5D-6C5D8F113383}"/>
            </a:ext>
          </a:extLst>
        </xdr:cNvPr>
        <xdr:cNvGrpSpPr/>
      </xdr:nvGrpSpPr>
      <xdr:grpSpPr>
        <a:xfrm>
          <a:off x="0" y="253365"/>
          <a:ext cx="12534195" cy="2819400"/>
          <a:chOff x="479777" y="3682999"/>
          <a:chExt cx="12573001" cy="2688168"/>
        </a:xfrm>
      </xdr:grpSpPr>
      <xdr:graphicFrame macro="">
        <xdr:nvGraphicFramePr>
          <xdr:cNvPr id="6" name="Grafico 5">
            <a:extLst>
              <a:ext uri="{FF2B5EF4-FFF2-40B4-BE49-F238E27FC236}">
                <a16:creationId xmlns:a16="http://schemas.microsoft.com/office/drawing/2014/main" id="{5F3628C6-E926-68BE-0B6B-90BA60F762C2}"/>
              </a:ext>
            </a:extLst>
          </xdr:cNvPr>
          <xdr:cNvGraphicFramePr/>
        </xdr:nvGraphicFramePr>
        <xdr:xfrm>
          <a:off x="8558389" y="3682999"/>
          <a:ext cx="4494389" cy="268816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" name="Grafico 6">
            <a:extLst>
              <a:ext uri="{FF2B5EF4-FFF2-40B4-BE49-F238E27FC236}">
                <a16:creationId xmlns:a16="http://schemas.microsoft.com/office/drawing/2014/main" id="{7E515DF5-D5FB-0575-429B-AB137CF2BC61}"/>
              </a:ext>
            </a:extLst>
          </xdr:cNvPr>
          <xdr:cNvGraphicFramePr/>
        </xdr:nvGraphicFramePr>
        <xdr:xfrm>
          <a:off x="479777" y="3718277"/>
          <a:ext cx="3960000" cy="264978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Grafico 7">
            <a:extLst>
              <a:ext uri="{FF2B5EF4-FFF2-40B4-BE49-F238E27FC236}">
                <a16:creationId xmlns:a16="http://schemas.microsoft.com/office/drawing/2014/main" id="{0C09179A-AD9A-E114-BE57-4E26CD7FCAB2}"/>
              </a:ext>
            </a:extLst>
          </xdr:cNvPr>
          <xdr:cNvGraphicFramePr/>
        </xdr:nvGraphicFramePr>
        <xdr:xfrm>
          <a:off x="4325056" y="3702632"/>
          <a:ext cx="4360334" cy="26614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18988</xdr:colOff>
      <xdr:row>1</xdr:row>
      <xdr:rowOff>74788</xdr:rowOff>
    </xdr:from>
    <xdr:to>
      <xdr:col>20</xdr:col>
      <xdr:colOff>205740</xdr:colOff>
      <xdr:row>15</xdr:row>
      <xdr:rowOff>137160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BE42B0EB-CCBD-4E99-A94D-78DD9CF62CAD}"/>
            </a:ext>
          </a:extLst>
        </xdr:cNvPr>
        <xdr:cNvGrpSpPr/>
      </xdr:nvGrpSpPr>
      <xdr:grpSpPr>
        <a:xfrm>
          <a:off x="18988" y="236713"/>
          <a:ext cx="12645452" cy="2729372"/>
          <a:chOff x="34228" y="8747759"/>
          <a:chExt cx="12637550" cy="2534074"/>
        </a:xfrm>
      </xdr:grpSpPr>
      <xdr:graphicFrame macro="">
        <xdr:nvGraphicFramePr>
          <xdr:cNvPr id="7" name="Grafico 6">
            <a:extLst>
              <a:ext uri="{FF2B5EF4-FFF2-40B4-BE49-F238E27FC236}">
                <a16:creationId xmlns:a16="http://schemas.microsoft.com/office/drawing/2014/main" id="{586CF7CC-2D06-5320-BAA5-451D5A2BD5B7}"/>
              </a:ext>
            </a:extLst>
          </xdr:cNvPr>
          <xdr:cNvGraphicFramePr/>
        </xdr:nvGraphicFramePr>
        <xdr:xfrm>
          <a:off x="8396392" y="8747759"/>
          <a:ext cx="4275386" cy="25129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Grafico 7">
            <a:extLst>
              <a:ext uri="{FF2B5EF4-FFF2-40B4-BE49-F238E27FC236}">
                <a16:creationId xmlns:a16="http://schemas.microsoft.com/office/drawing/2014/main" id="{376F68A4-8AE7-BE83-F1D3-E56229FEFAE1}"/>
              </a:ext>
            </a:extLst>
          </xdr:cNvPr>
          <xdr:cNvGraphicFramePr/>
        </xdr:nvGraphicFramePr>
        <xdr:xfrm>
          <a:off x="34228" y="8805333"/>
          <a:ext cx="4206161" cy="2476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9" name="Grafico 8">
            <a:extLst>
              <a:ext uri="{FF2B5EF4-FFF2-40B4-BE49-F238E27FC236}">
                <a16:creationId xmlns:a16="http://schemas.microsoft.com/office/drawing/2014/main" id="{240FE8A3-D665-AB25-8D3E-87801E62B6C9}"/>
              </a:ext>
            </a:extLst>
          </xdr:cNvPr>
          <xdr:cNvGraphicFramePr/>
        </xdr:nvGraphicFramePr>
        <xdr:xfrm>
          <a:off x="4198055" y="8784167"/>
          <a:ext cx="4219223" cy="24764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21</xdr:col>
      <xdr:colOff>515143</xdr:colOff>
      <xdr:row>16</xdr:row>
      <xdr:rowOff>1</xdr:rowOff>
    </xdr:to>
    <xdr:grpSp>
      <xdr:nvGrpSpPr>
        <xdr:cNvPr id="10" name="Gruppo 9">
          <a:extLst>
            <a:ext uri="{FF2B5EF4-FFF2-40B4-BE49-F238E27FC236}">
              <a16:creationId xmlns:a16="http://schemas.microsoft.com/office/drawing/2014/main" id="{EC035000-1B36-4CD2-A342-717E8333CE4F}"/>
            </a:ext>
          </a:extLst>
        </xdr:cNvPr>
        <xdr:cNvGrpSpPr/>
      </xdr:nvGrpSpPr>
      <xdr:grpSpPr>
        <a:xfrm>
          <a:off x="0" y="161926"/>
          <a:ext cx="13250068" cy="2857500"/>
          <a:chOff x="0" y="13419668"/>
          <a:chExt cx="13257476" cy="2751666"/>
        </a:xfrm>
      </xdr:grpSpPr>
      <xdr:graphicFrame macro="">
        <xdr:nvGraphicFramePr>
          <xdr:cNvPr id="11" name="Grafico 10">
            <a:extLst>
              <a:ext uri="{FF2B5EF4-FFF2-40B4-BE49-F238E27FC236}">
                <a16:creationId xmlns:a16="http://schemas.microsoft.com/office/drawing/2014/main" id="{2AFB3A43-7358-2DF8-630A-3DF905EA84EC}"/>
              </a:ext>
            </a:extLst>
          </xdr:cNvPr>
          <xdr:cNvGraphicFramePr>
            <a:graphicFrameLocks/>
          </xdr:cNvGraphicFramePr>
        </xdr:nvGraphicFramePr>
        <xdr:xfrm>
          <a:off x="0" y="13490224"/>
          <a:ext cx="4346222" cy="26599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2" name="Grafico 11">
            <a:extLst>
              <a:ext uri="{FF2B5EF4-FFF2-40B4-BE49-F238E27FC236}">
                <a16:creationId xmlns:a16="http://schemas.microsoft.com/office/drawing/2014/main" id="{79B41E86-86E6-3BD8-2FAD-E65EE527D86B}"/>
              </a:ext>
            </a:extLst>
          </xdr:cNvPr>
          <xdr:cNvGraphicFramePr>
            <a:graphicFrameLocks/>
          </xdr:cNvGraphicFramePr>
        </xdr:nvGraphicFramePr>
        <xdr:xfrm>
          <a:off x="4282722" y="13419668"/>
          <a:ext cx="4516703" cy="275166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3" name="Grafico 12">
            <a:extLst>
              <a:ext uri="{FF2B5EF4-FFF2-40B4-BE49-F238E27FC236}">
                <a16:creationId xmlns:a16="http://schemas.microsoft.com/office/drawing/2014/main" id="{0626492F-DF97-8323-893A-43E219C348EF}"/>
              </a:ext>
            </a:extLst>
          </xdr:cNvPr>
          <xdr:cNvGraphicFramePr>
            <a:graphicFrameLocks/>
          </xdr:cNvGraphicFramePr>
        </xdr:nvGraphicFramePr>
        <xdr:xfrm>
          <a:off x="8741833" y="13462001"/>
          <a:ext cx="4515643" cy="270933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62321</xdr:rowOff>
    </xdr:from>
    <xdr:to>
      <xdr:col>5</xdr:col>
      <xdr:colOff>76200</xdr:colOff>
      <xdr:row>20</xdr:row>
      <xdr:rowOff>114300</xdr:rowOff>
    </xdr:to>
    <xdr:pic>
      <xdr:nvPicPr>
        <xdr:cNvPr id="2" name="Immagine 1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7F6CBED2-99E2-3D1D-4654-5927A2232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7581"/>
          <a:ext cx="5859780" cy="35266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182879</xdr:rowOff>
    </xdr:from>
    <xdr:to>
      <xdr:col>3</xdr:col>
      <xdr:colOff>1676400</xdr:colOff>
      <xdr:row>22</xdr:row>
      <xdr:rowOff>18436</xdr:rowOff>
    </xdr:to>
    <xdr:pic>
      <xdr:nvPicPr>
        <xdr:cNvPr id="2" name="Immagine 1" descr="Immagine che contiene testo, schermata, linea, Parallelo&#10;&#10;Descrizione generata automaticamente">
          <a:extLst>
            <a:ext uri="{FF2B5EF4-FFF2-40B4-BE49-F238E27FC236}">
              <a16:creationId xmlns:a16="http://schemas.microsoft.com/office/drawing/2014/main" id="{B48BF05C-87B2-ED3D-3159-815E67E28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59"/>
          <a:ext cx="6111240" cy="367603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551649</xdr:colOff>
      <xdr:row>20</xdr:row>
      <xdr:rowOff>53340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F20F36C7-75EE-9911-FD10-0B177AD27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8689809" cy="334518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106680</xdr:rowOff>
    </xdr:from>
    <xdr:to>
      <xdr:col>14</xdr:col>
      <xdr:colOff>581812</xdr:colOff>
      <xdr:row>21</xdr:row>
      <xdr:rowOff>129540</xdr:rowOff>
    </xdr:to>
    <xdr:pic>
      <xdr:nvPicPr>
        <xdr:cNvPr id="2" name="Immagine 1" descr="Immagine che contiene testo, schermata, quadrato, diagramma&#10;&#10;Descrizione generata automaticamente">
          <a:extLst>
            <a:ext uri="{FF2B5EF4-FFF2-40B4-BE49-F238E27FC236}">
              <a16:creationId xmlns:a16="http://schemas.microsoft.com/office/drawing/2014/main" id="{63943E5F-22BB-B4C5-B74A-06EC2599AA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1940"/>
          <a:ext cx="9824872" cy="36804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4</xdr:col>
      <xdr:colOff>754379</xdr:colOff>
      <xdr:row>57</xdr:row>
      <xdr:rowOff>16195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87DF9038-33A7-8EAF-2C12-5C1C3C8C8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6700"/>
          <a:ext cx="5372099" cy="1016603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53340</xdr:rowOff>
    </xdr:from>
    <xdr:to>
      <xdr:col>10</xdr:col>
      <xdr:colOff>400194</xdr:colOff>
      <xdr:row>19</xdr:row>
      <xdr:rowOff>138991</xdr:rowOff>
    </xdr:to>
    <xdr:pic>
      <xdr:nvPicPr>
        <xdr:cNvPr id="2" name="Immagine 1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255A8D1B-EF53-C117-417A-7E7E45D73C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8248794" cy="33774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167640</xdr:rowOff>
    </xdr:from>
    <xdr:to>
      <xdr:col>10</xdr:col>
      <xdr:colOff>38100</xdr:colOff>
      <xdr:row>21</xdr:row>
      <xdr:rowOff>30480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DA651A1-4533-497D-9323-100F65723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68580</xdr:rowOff>
    </xdr:from>
    <xdr:to>
      <xdr:col>11</xdr:col>
      <xdr:colOff>91440</xdr:colOff>
      <xdr:row>20</xdr:row>
      <xdr:rowOff>137160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454B74E-CADD-45CB-A5BA-EEED1DC20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1BAFE-23D5-4FE6-A4EE-A840B1A38D96}">
  <dimension ref="A1:I33"/>
  <sheetViews>
    <sheetView workbookViewId="0"/>
  </sheetViews>
  <sheetFormatPr defaultColWidth="8.7109375" defaultRowHeight="15" x14ac:dyDescent="0.25"/>
  <cols>
    <col min="1" max="16384" width="8.7109375" style="12"/>
  </cols>
  <sheetData>
    <row r="1" spans="1:9" s="119" customFormat="1" ht="18.75" x14ac:dyDescent="0.2">
      <c r="A1" s="111" t="s">
        <v>123</v>
      </c>
    </row>
    <row r="4" spans="1:9" ht="15.75" x14ac:dyDescent="0.25">
      <c r="A4" s="44" t="s">
        <v>124</v>
      </c>
    </row>
    <row r="5" spans="1:9" x14ac:dyDescent="0.25">
      <c r="A5" s="112"/>
      <c r="B5" s="112"/>
    </row>
    <row r="6" spans="1:9" x14ac:dyDescent="0.25">
      <c r="A6" s="113" t="s">
        <v>121</v>
      </c>
      <c r="B6" s="45"/>
      <c r="C6" s="26"/>
      <c r="D6" s="26"/>
      <c r="E6" s="26"/>
      <c r="F6" s="26"/>
      <c r="G6" s="26"/>
      <c r="H6" s="26"/>
      <c r="I6" s="26"/>
    </row>
    <row r="7" spans="1:9" x14ac:dyDescent="0.25">
      <c r="A7" s="45" t="s">
        <v>126</v>
      </c>
      <c r="B7" s="112"/>
    </row>
    <row r="8" spans="1:9" x14ac:dyDescent="0.25">
      <c r="A8" s="45" t="s">
        <v>127</v>
      </c>
      <c r="B8" s="112"/>
    </row>
    <row r="9" spans="1:9" x14ac:dyDescent="0.25">
      <c r="A9" s="45" t="s">
        <v>128</v>
      </c>
      <c r="B9" s="112"/>
    </row>
    <row r="10" spans="1:9" x14ac:dyDescent="0.25">
      <c r="A10" s="45" t="s">
        <v>129</v>
      </c>
      <c r="B10" s="112"/>
    </row>
    <row r="11" spans="1:9" x14ac:dyDescent="0.25">
      <c r="A11" s="45" t="s">
        <v>130</v>
      </c>
      <c r="B11" s="112"/>
    </row>
    <row r="12" spans="1:9" x14ac:dyDescent="0.25">
      <c r="A12" s="45" t="s">
        <v>131</v>
      </c>
      <c r="B12" s="112"/>
    </row>
    <row r="13" spans="1:9" x14ac:dyDescent="0.25">
      <c r="A13" s="45" t="s">
        <v>133</v>
      </c>
      <c r="B13" s="112"/>
    </row>
    <row r="14" spans="1:9" x14ac:dyDescent="0.25">
      <c r="A14" s="45" t="s">
        <v>135</v>
      </c>
      <c r="B14" s="112"/>
    </row>
    <row r="15" spans="1:9" x14ac:dyDescent="0.25">
      <c r="A15" s="113" t="s">
        <v>139</v>
      </c>
      <c r="B15" s="112"/>
    </row>
    <row r="16" spans="1:9" x14ac:dyDescent="0.25">
      <c r="A16" s="45" t="s">
        <v>140</v>
      </c>
      <c r="B16" s="112"/>
    </row>
    <row r="17" spans="1:2" x14ac:dyDescent="0.25">
      <c r="A17" s="113" t="s">
        <v>141</v>
      </c>
      <c r="B17" s="112"/>
    </row>
    <row r="18" spans="1:2" x14ac:dyDescent="0.25">
      <c r="A18" s="113" t="s">
        <v>142</v>
      </c>
      <c r="B18" s="112"/>
    </row>
    <row r="19" spans="1:2" x14ac:dyDescent="0.25">
      <c r="A19" s="113" t="s">
        <v>144</v>
      </c>
      <c r="B19" s="112"/>
    </row>
    <row r="20" spans="1:2" x14ac:dyDescent="0.25">
      <c r="A20" s="113" t="s">
        <v>145</v>
      </c>
      <c r="B20" s="112"/>
    </row>
    <row r="21" spans="1:2" x14ac:dyDescent="0.25">
      <c r="A21" s="113" t="s">
        <v>146</v>
      </c>
      <c r="B21" s="112"/>
    </row>
    <row r="22" spans="1:2" x14ac:dyDescent="0.25">
      <c r="A22" s="113" t="s">
        <v>148</v>
      </c>
      <c r="B22" s="112"/>
    </row>
    <row r="23" spans="1:2" x14ac:dyDescent="0.25">
      <c r="A23" s="114" t="s">
        <v>194</v>
      </c>
      <c r="B23" s="112"/>
    </row>
    <row r="24" spans="1:2" s="88" customFormat="1" x14ac:dyDescent="0.25">
      <c r="A24" s="114" t="s">
        <v>204</v>
      </c>
      <c r="B24" s="115"/>
    </row>
    <row r="25" spans="1:2" s="88" customFormat="1" x14ac:dyDescent="0.25">
      <c r="A25" s="114" t="s">
        <v>209</v>
      </c>
      <c r="B25" s="115"/>
    </row>
    <row r="26" spans="1:2" s="88" customFormat="1" x14ac:dyDescent="0.25">
      <c r="A26" s="114" t="s">
        <v>210</v>
      </c>
      <c r="B26" s="115"/>
    </row>
    <row r="27" spans="1:2" s="88" customFormat="1" x14ac:dyDescent="0.25">
      <c r="A27" s="114" t="s">
        <v>212</v>
      </c>
      <c r="B27" s="115"/>
    </row>
    <row r="28" spans="1:2" s="88" customFormat="1" x14ac:dyDescent="0.25">
      <c r="A28" s="114" t="s">
        <v>228</v>
      </c>
      <c r="B28" s="115"/>
    </row>
    <row r="29" spans="1:2" s="88" customFormat="1" x14ac:dyDescent="0.25">
      <c r="A29" s="114" t="s">
        <v>232</v>
      </c>
      <c r="B29" s="115"/>
    </row>
    <row r="30" spans="1:2" x14ac:dyDescent="0.25">
      <c r="A30" s="113" t="s">
        <v>149</v>
      </c>
      <c r="B30" s="112"/>
    </row>
    <row r="31" spans="1:2" x14ac:dyDescent="0.25">
      <c r="A31" s="45" t="s">
        <v>193</v>
      </c>
      <c r="B31" s="112"/>
    </row>
    <row r="32" spans="1:2" x14ac:dyDescent="0.25">
      <c r="A32" s="112"/>
      <c r="B32" s="112"/>
    </row>
    <row r="33" spans="1:2" s="88" customFormat="1" x14ac:dyDescent="0.25">
      <c r="A33" s="115"/>
      <c r="B33" s="115"/>
    </row>
  </sheetData>
  <hyperlinks>
    <hyperlink ref="A6" location="'Fig. 1.6.1'!A1" display="Figura 1.6.1 – Diplomi di laurea rilasciati in Italia (2018-2024) " xr:uid="{2B94103A-42AE-4804-9D10-68D65C5CD04E}"/>
    <hyperlink ref="A7" location="'Fig. 1.6.2'!A1" display="Figura 1.6.2 – Diplomi di laurea rilasciati per tipo di ateneo (2024 vs 2018)" xr:uid="{007959B0-38BA-4619-B056-FA4D04B028DD}"/>
    <hyperlink ref="A8" location="'Fig. 1.6.3'!A1" display="Figura 1.6.3 – Laureati per livello del corso di studio e classi di età (2024)" xr:uid="{485C119A-7606-4E51-B67D-525DEF0EC716}"/>
    <hyperlink ref="A9" location="'Fig. 1.6.4'!A1" display="Figura 1.6.4 – Età media alla laurea per tipo di ateneo e livello di corso di studi (2018 vs 2024) " xr:uid="{E08B0915-A255-4092-8213-E9A2A1C4DAED}"/>
    <hyperlink ref="A12" location="'Fig. 1.6.5'!A1" display="Figura 1.6.5 – Rapporto laureati/docenti per tipo di ateneo (2018-2024)" xr:uid="{40C32E98-8C64-44C5-8DD1-8610D7006072}"/>
    <hyperlink ref="A13" location="'Fig. 1.6.6'!A1" display="Figura 1.6.6 – Diplomi di laurea rilasciati dalle università statali e non statali per regione sede del corso di studi (2024) " xr:uid="{21921D46-2ADA-4798-B7CC-F68740F39F14}"/>
    <hyperlink ref="A14" location="'Tab. 1.6.3'!A1" display="Tabella 1.6.3 – Mobilità dei laureati degli atenei statali e non statali per regione sede del corso di studi e regione di residenza (2024)" xr:uid="{9B121F0C-30F7-4547-9867-B6B19477D499}"/>
    <hyperlink ref="A15" location="'Fig. 1.6.7'!A1" display="Figura 1.6.7 – Laureati negli atenei statali e non statali: rapporto tra laureati “entrati” da altre regioni e “usciti” verso altre regioni diverse da quelle di residenza (2024)" xr:uid="{A157A08D-BBD9-496B-B250-346945A105F4}"/>
    <hyperlink ref="A16" location="'Fig. 1.6.8'!A1" display="Figura 1.6.8 – Laureati presso gli atenei statali e non statali residenti nella stessa regione del corso di studi o in altra regione (2024) " xr:uid="{C17D845A-D1A6-4E34-BAA4-B862FCDB0755}"/>
    <hyperlink ref="A17" location="'Fig. 1.6.9'!A1" display="Figura 1.6.9 – Laureati negli atenei telematici per regione di residenza (2024)" xr:uid="{A9DC30CD-1EEB-40DE-A21E-5685D05BCFEC}"/>
    <hyperlink ref="A18" location="'Fig. 1.6.10'!A1" display="Figura 1.6.10 – Distribuzione dei laureati per tipo di ateneo e area geografica di residenza (2024) " xr:uid="{1182780A-658D-4691-B560-065D9C7B5E91}"/>
    <hyperlink ref="A20" location="'Fig. 1.6.12'!A1" display="Figura 1.6.12 – Diplomi di laurea triennali: classi di età per tipo di ateneo (2024 vs 2018)" xr:uid="{F7DB0FBA-1DD1-40EC-8346-5808F98E0ED0}"/>
    <hyperlink ref="A21" location="'Tab. 1.6.13'!A1" display="Figura 1.6.13 – Diplomi di laurea magistrali: classi di età per tipo di ateneo (2024 vs 2018)" xr:uid="{530945ED-C67F-44DC-80A2-4BCFC84983B0}"/>
    <hyperlink ref="A10" location="'Tab. 1.6.1'!A1" display="Tabella 1.6.1 – Diplomi di laurea per area disciplinare (2024 vs 2018)" xr:uid="{1E1B8D4D-C82B-41C7-9575-760D979B5E82}"/>
    <hyperlink ref="A11" location="'Tab. 1.6.2'!A1" display="Tabella 1.6.2 – Diplomi di laurea per area geografica del corso di studi (2024 vs 2018)" xr:uid="{6DAA712F-41BB-4BDA-A5F5-EB4D04AEA5D6}"/>
    <hyperlink ref="A19" location="'Fig. 1.6.11'!A1" display="Figura 1.6.11 – Distribuzione dei laureati per area geografica di residenza e tipo di ateneo (2024) " xr:uid="{876A611A-7E97-484B-9293-484282D69710}"/>
    <hyperlink ref="A22" location="'Tab. 1.6.14'!A1" display="Figura 1.6.14 – Diplomi di laurea magistrali a ciclo unico e v.o.: classi di età per tipo di ateneo (2024 vs 2018) " xr:uid="{20A9415D-4E22-45D5-9E43-7EDB4F78B9E2}"/>
    <hyperlink ref="A30" location="'Fig. 1.6.21'!A1" display="Figura 1.6.21 – Popolazione 25-34 anni in possesso di un diploma di istruzione superiore nell’area UE (2024)" xr:uid="{08D1D9E2-AB34-4196-AD5D-A6D0F2D0F562}"/>
    <hyperlink ref="A31" location="'Fig. 1.6.22'!A1" display="Figura 1.6.22 – Italia: popolazione 25-34 anni* in possesso di un diploma di istruzione superiore per area geografica (val.%, 2018-2024)" xr:uid="{7D4C9C54-D8CF-4E3E-984F-218766747A13}"/>
    <hyperlink ref="A23" location="'Fig. 1.6.15'!A1" display="Figura 1.6.15 – Tasso di passaggio da laurea triennale a laurea magistrale (aa.aa. 2018/19-2022/23)" xr:uid="{57C8BCD5-9EE3-4F76-B590-43E2E81E90E5}"/>
    <hyperlink ref="A24" location="'Fig. 1.6.16'!A1" display="Figura 1.6.16 – Tasso di passaggio da L a LM entro i due anni successivi al conseguimento del titolo (aa.aa. 2018/19-2022/23) " xr:uid="{828C7AF4-1F0C-481A-8A20-A5E84FC19F43}"/>
    <hyperlink ref="A25" location="'Fig. 1.6.17'!A1" display="Figura 1.6.17 – Tasso di passaggio da L a LM per area geografica di conseguimento del titolo (coorte 2018/19 vs 2022/23)" xr:uid="{6EC40975-0456-404C-8FE9-113656B809BE}"/>
    <hyperlink ref="A26" location="'Fig. 1.6.18'!A1" display="Figura 1.6.18 – Mobilità territoriale da L a LM (coorte 2018/19 vs 2022/23) " xr:uid="{5FB4D17A-F1ED-45DE-9EDA-1314B267CC9F}"/>
    <hyperlink ref="A27" location="'Fig. 1.6.19'!A1" display="Figura 1.6.19 – Tasso di passaggio da L a LM per gruppo disciplinare (coorte 2018/19 vs 2022/23) " xr:uid="{70FC5432-B2E2-4725-9292-06A115AE1218}"/>
    <hyperlink ref="A28" location="'Fig. 1.6.20'!A1" display="Figura 1.6.20 – Tasso di passaggio da L a LM per tipo di ateneo (coorte 2018/19 vs 2022/23) " xr:uid="{8B32107B-6037-4606-9067-3DB4F0DF25F7}"/>
    <hyperlink ref="A29" location="'Fig. 1.7.3'!A1" display="Figura 1.7.3 – Voto medio di L e prosecuzione alla LM per area geografica (coorte 2018/19 vs 2022/23)" xr:uid="{10FEE92A-E1E1-454E-99C2-D407343815A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C95CE-E459-4472-8396-61B674FA0DB9}">
  <dimension ref="A1:I32"/>
  <sheetViews>
    <sheetView zoomScaleNormal="100" workbookViewId="0">
      <selection activeCell="D32" sqref="D32"/>
    </sheetView>
  </sheetViews>
  <sheetFormatPr defaultColWidth="8.7109375" defaultRowHeight="15" x14ac:dyDescent="0.25"/>
  <cols>
    <col min="1" max="1" width="17.28515625" style="27" bestFit="1" customWidth="1"/>
    <col min="2" max="8" width="10.85546875" style="27" customWidth="1"/>
    <col min="9" max="16384" width="8.7109375" style="27"/>
  </cols>
  <sheetData>
    <row r="1" spans="1:9" s="122" customFormat="1" ht="12.75" x14ac:dyDescent="0.2">
      <c r="A1" s="119" t="s">
        <v>121</v>
      </c>
      <c r="B1" s="131"/>
      <c r="C1" s="131"/>
      <c r="D1" s="131"/>
      <c r="E1" s="131"/>
      <c r="F1" s="131"/>
      <c r="G1" s="131"/>
      <c r="H1" s="131"/>
    </row>
    <row r="2" spans="1:9" x14ac:dyDescent="0.25">
      <c r="B2" s="14"/>
      <c r="C2" s="14"/>
      <c r="D2" s="14"/>
      <c r="E2" s="14"/>
      <c r="F2" s="14"/>
      <c r="G2" s="14"/>
      <c r="H2" s="14"/>
      <c r="I2" s="16"/>
    </row>
    <row r="21" spans="1:8" x14ac:dyDescent="0.25">
      <c r="A21" s="50" t="s">
        <v>122</v>
      </c>
    </row>
    <row r="22" spans="1:8" x14ac:dyDescent="0.25">
      <c r="A22" s="43"/>
    </row>
    <row r="24" spans="1:8" x14ac:dyDescent="0.25">
      <c r="A24" s="116" t="s">
        <v>240</v>
      </c>
      <c r="B24" s="116">
        <v>2018</v>
      </c>
      <c r="C24" s="116">
        <v>2019</v>
      </c>
      <c r="D24" s="116">
        <v>2020</v>
      </c>
      <c r="E24" s="116">
        <v>2021</v>
      </c>
      <c r="F24" s="116">
        <v>2022</v>
      </c>
      <c r="G24" s="116">
        <v>2023</v>
      </c>
      <c r="H24" s="116">
        <v>2024</v>
      </c>
    </row>
    <row r="25" spans="1:8" x14ac:dyDescent="0.25">
      <c r="A25" s="51" t="s">
        <v>1</v>
      </c>
      <c r="B25" s="52">
        <v>186255</v>
      </c>
      <c r="C25" s="52">
        <v>195670</v>
      </c>
      <c r="D25" s="52">
        <v>200433</v>
      </c>
      <c r="E25" s="52">
        <v>209929</v>
      </c>
      <c r="F25" s="52">
        <v>201909</v>
      </c>
      <c r="G25" s="52">
        <v>218330</v>
      </c>
      <c r="H25" s="52">
        <v>232594</v>
      </c>
    </row>
    <row r="26" spans="1:8" x14ac:dyDescent="0.25">
      <c r="A26" s="51" t="s">
        <v>2</v>
      </c>
      <c r="B26" s="52">
        <v>99208</v>
      </c>
      <c r="C26" s="52">
        <v>106601</v>
      </c>
      <c r="D26" s="52">
        <v>111825</v>
      </c>
      <c r="E26" s="52">
        <v>123063</v>
      </c>
      <c r="F26" s="52">
        <v>127189</v>
      </c>
      <c r="G26" s="52">
        <v>138121</v>
      </c>
      <c r="H26" s="52">
        <v>142893</v>
      </c>
    </row>
    <row r="27" spans="1:8" x14ac:dyDescent="0.25">
      <c r="A27" s="53" t="s">
        <v>0</v>
      </c>
      <c r="B27" s="52">
        <v>41293</v>
      </c>
      <c r="C27" s="52">
        <v>40587</v>
      </c>
      <c r="D27" s="52">
        <v>40815</v>
      </c>
      <c r="E27" s="52">
        <v>40230</v>
      </c>
      <c r="F27" s="52">
        <v>37998</v>
      </c>
      <c r="G27" s="52">
        <v>36997</v>
      </c>
      <c r="H27" s="52">
        <v>38404</v>
      </c>
    </row>
    <row r="28" spans="1:8" x14ac:dyDescent="0.25">
      <c r="A28" s="53" t="s">
        <v>28</v>
      </c>
      <c r="B28" s="52">
        <v>322</v>
      </c>
      <c r="C28" s="52">
        <v>215</v>
      </c>
      <c r="D28" s="52">
        <v>158</v>
      </c>
      <c r="E28" s="52">
        <v>111</v>
      </c>
      <c r="F28" s="52">
        <v>85</v>
      </c>
      <c r="G28" s="52">
        <v>58</v>
      </c>
      <c r="H28" s="52">
        <v>52</v>
      </c>
    </row>
    <row r="29" spans="1:8" x14ac:dyDescent="0.25">
      <c r="A29" s="117" t="s">
        <v>48</v>
      </c>
      <c r="B29" s="118">
        <v>327078</v>
      </c>
      <c r="C29" s="118">
        <v>343073</v>
      </c>
      <c r="D29" s="118">
        <v>353231</v>
      </c>
      <c r="E29" s="118">
        <v>373333</v>
      </c>
      <c r="F29" s="118">
        <v>367181</v>
      </c>
      <c r="G29" s="118">
        <v>393506</v>
      </c>
      <c r="H29" s="118">
        <v>413943</v>
      </c>
    </row>
    <row r="30" spans="1:8" x14ac:dyDescent="0.25">
      <c r="A30" s="38"/>
      <c r="B30" s="38"/>
      <c r="C30" s="38"/>
      <c r="D30" s="38"/>
      <c r="E30" s="38"/>
      <c r="F30" s="38"/>
      <c r="G30" s="38"/>
      <c r="H30" s="38"/>
    </row>
    <row r="32" spans="1:8" x14ac:dyDescent="0.25">
      <c r="A32" s="120" t="s">
        <v>125</v>
      </c>
    </row>
  </sheetData>
  <hyperlinks>
    <hyperlink ref="A32" location="Indice!A1" display="Indice" xr:uid="{24D9052C-47A5-4CAE-B740-2028F38A2F43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15C5-C8CE-4C0D-8DA6-E963F17A6303}">
  <dimension ref="A1:P29"/>
  <sheetViews>
    <sheetView workbookViewId="0">
      <selection activeCell="C31" sqref="C31"/>
    </sheetView>
  </sheetViews>
  <sheetFormatPr defaultColWidth="8.7109375" defaultRowHeight="15" x14ac:dyDescent="0.25"/>
  <cols>
    <col min="1" max="1" width="17.28515625" style="27" bestFit="1" customWidth="1"/>
    <col min="2" max="2" width="14.28515625" style="27" customWidth="1"/>
    <col min="3" max="3" width="11.42578125" style="27" bestFit="1" customWidth="1"/>
    <col min="4" max="5" width="8.7109375" style="27"/>
    <col min="6" max="7" width="11.42578125" style="27" bestFit="1" customWidth="1"/>
    <col min="8" max="10" width="8.7109375" style="27"/>
    <col min="11" max="17" width="11.42578125" style="27" bestFit="1" customWidth="1"/>
    <col min="18" max="19" width="8.7109375" style="27"/>
    <col min="20" max="20" width="19.28515625" style="27" bestFit="1" customWidth="1"/>
    <col min="21" max="22" width="8.7109375" style="27"/>
    <col min="23" max="23" width="19" style="27" customWidth="1"/>
    <col min="24" max="25" width="8.7109375" style="27"/>
    <col min="26" max="26" width="13.42578125" style="27" customWidth="1"/>
    <col min="27" max="28" width="8.7109375" style="27"/>
    <col min="29" max="29" width="12.7109375" style="27" bestFit="1" customWidth="1"/>
    <col min="30" max="16384" width="8.7109375" style="27"/>
  </cols>
  <sheetData>
    <row r="1" spans="1:16" s="122" customFormat="1" ht="12.75" x14ac:dyDescent="0.2">
      <c r="A1" s="119" t="s">
        <v>126</v>
      </c>
      <c r="B1" s="131"/>
      <c r="C1" s="131"/>
      <c r="E1" s="132"/>
      <c r="F1" s="133"/>
      <c r="G1" s="133"/>
      <c r="I1" s="134"/>
      <c r="J1" s="134"/>
      <c r="O1" s="133"/>
      <c r="P1" s="133"/>
    </row>
    <row r="6" spans="1:16" ht="15.6" customHeight="1" x14ac:dyDescent="0.25"/>
    <row r="19" spans="1:16" x14ac:dyDescent="0.25">
      <c r="A19" s="50" t="s">
        <v>122</v>
      </c>
    </row>
    <row r="20" spans="1:16" x14ac:dyDescent="0.25">
      <c r="A20" s="43"/>
    </row>
    <row r="22" spans="1:16" x14ac:dyDescent="0.25">
      <c r="A22" s="116" t="s">
        <v>90</v>
      </c>
      <c r="B22" s="116">
        <v>2018</v>
      </c>
      <c r="C22" s="116">
        <v>2024</v>
      </c>
      <c r="D22" s="38"/>
      <c r="E22" s="39"/>
      <c r="F22" s="39"/>
      <c r="G22" s="39"/>
    </row>
    <row r="23" spans="1:16" x14ac:dyDescent="0.25">
      <c r="A23" s="51" t="s">
        <v>29</v>
      </c>
      <c r="B23" s="52">
        <v>283508</v>
      </c>
      <c r="C23" s="52">
        <v>306684</v>
      </c>
      <c r="D23" s="38"/>
      <c r="E23" s="40"/>
      <c r="F23" s="38"/>
      <c r="G23" s="38"/>
    </row>
    <row r="24" spans="1:16" x14ac:dyDescent="0.25">
      <c r="A24" s="51" t="s">
        <v>30</v>
      </c>
      <c r="B24" s="52">
        <v>27314</v>
      </c>
      <c r="C24" s="52">
        <v>33412</v>
      </c>
      <c r="D24" s="38"/>
      <c r="E24" s="40"/>
      <c r="F24" s="38"/>
      <c r="G24" s="38"/>
      <c r="I24" s="29"/>
      <c r="J24" s="29"/>
    </row>
    <row r="25" spans="1:16" x14ac:dyDescent="0.25">
      <c r="A25" s="51" t="s">
        <v>3</v>
      </c>
      <c r="B25" s="52">
        <v>16256</v>
      </c>
      <c r="C25" s="52">
        <v>73847</v>
      </c>
      <c r="D25" s="38"/>
      <c r="E25" s="213"/>
      <c r="F25" s="38"/>
      <c r="G25" s="38"/>
      <c r="I25" s="30"/>
      <c r="J25" s="31"/>
    </row>
    <row r="26" spans="1:16" x14ac:dyDescent="0.25">
      <c r="A26" s="117" t="s">
        <v>48</v>
      </c>
      <c r="B26" s="121">
        <v>327078</v>
      </c>
      <c r="C26" s="121">
        <v>413947</v>
      </c>
      <c r="D26" s="38"/>
      <c r="E26" s="41"/>
      <c r="F26" s="42"/>
      <c r="G26" s="42"/>
      <c r="I26" s="29"/>
      <c r="J26" s="29"/>
      <c r="O26" s="28"/>
      <c r="P26" s="28"/>
    </row>
    <row r="29" spans="1:16" x14ac:dyDescent="0.25">
      <c r="A29" s="120" t="s">
        <v>125</v>
      </c>
    </row>
  </sheetData>
  <hyperlinks>
    <hyperlink ref="A29" location="Indice!A1" display="Indice" xr:uid="{8BB12A39-8A70-4FD0-9520-AAF8D63BD412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36E6A-BDD2-496E-97A5-FC49375B4DD5}">
  <dimension ref="A1:P38"/>
  <sheetViews>
    <sheetView workbookViewId="0">
      <selection activeCell="C26" sqref="C26"/>
    </sheetView>
  </sheetViews>
  <sheetFormatPr defaultColWidth="8.7109375" defaultRowHeight="15" x14ac:dyDescent="0.25"/>
  <cols>
    <col min="1" max="1" width="17.28515625" style="27" bestFit="1" customWidth="1"/>
    <col min="2" max="2" width="14.28515625" style="27" customWidth="1"/>
    <col min="3" max="3" width="11.42578125" style="27" bestFit="1" customWidth="1"/>
    <col min="4" max="5" width="8.7109375" style="27"/>
    <col min="6" max="7" width="11.42578125" style="27" bestFit="1" customWidth="1"/>
    <col min="8" max="10" width="8.7109375" style="27"/>
    <col min="11" max="17" width="11.42578125" style="27" bestFit="1" customWidth="1"/>
    <col min="18" max="19" width="8.7109375" style="27"/>
    <col min="20" max="20" width="19.28515625" style="27" bestFit="1" customWidth="1"/>
    <col min="21" max="16384" width="8.7109375" style="27"/>
  </cols>
  <sheetData>
    <row r="1" spans="1:16" s="122" customFormat="1" ht="12.75" x14ac:dyDescent="0.2">
      <c r="A1" s="119" t="s">
        <v>127</v>
      </c>
    </row>
    <row r="3" spans="1:16" x14ac:dyDescent="0.25">
      <c r="L3" s="32"/>
      <c r="M3" s="46"/>
      <c r="N3" s="47"/>
      <c r="O3" s="23"/>
      <c r="P3" s="32"/>
    </row>
    <row r="4" spans="1:16" x14ac:dyDescent="0.25">
      <c r="L4" s="32"/>
      <c r="M4" s="46"/>
      <c r="N4" s="47"/>
      <c r="O4" s="23"/>
      <c r="P4" s="32"/>
    </row>
    <row r="5" spans="1:16" x14ac:dyDescent="0.25">
      <c r="L5" s="32"/>
      <c r="M5" s="48"/>
      <c r="N5" s="47"/>
      <c r="O5" s="23"/>
      <c r="P5" s="32"/>
    </row>
    <row r="6" spans="1:16" x14ac:dyDescent="0.25">
      <c r="L6" s="32"/>
      <c r="M6" s="46"/>
      <c r="N6" s="47"/>
      <c r="O6" s="23"/>
      <c r="P6" s="32"/>
    </row>
    <row r="7" spans="1:16" x14ac:dyDescent="0.25">
      <c r="L7" s="32"/>
      <c r="M7" s="46"/>
      <c r="N7" s="47"/>
      <c r="O7" s="23"/>
      <c r="P7" s="32"/>
    </row>
    <row r="8" spans="1:16" x14ac:dyDescent="0.25">
      <c r="L8" s="49"/>
      <c r="M8" s="46"/>
      <c r="N8" s="47"/>
      <c r="O8" s="23"/>
      <c r="P8" s="32"/>
    </row>
    <row r="9" spans="1:16" x14ac:dyDescent="0.25">
      <c r="L9" s="49"/>
      <c r="M9" s="46"/>
      <c r="N9" s="47"/>
      <c r="O9" s="23"/>
      <c r="P9" s="32"/>
    </row>
    <row r="10" spans="1:16" x14ac:dyDescent="0.25">
      <c r="L10" s="49"/>
      <c r="M10" s="46"/>
      <c r="N10" s="47"/>
      <c r="O10" s="23"/>
      <c r="P10" s="32"/>
    </row>
    <row r="11" spans="1:16" x14ac:dyDescent="0.25">
      <c r="L11" s="49"/>
      <c r="M11" s="46"/>
      <c r="N11" s="47"/>
      <c r="O11" s="23"/>
      <c r="P11" s="32"/>
    </row>
    <row r="12" spans="1:16" x14ac:dyDescent="0.25">
      <c r="L12" s="49"/>
      <c r="M12" s="46"/>
      <c r="N12" s="47"/>
      <c r="O12" s="23"/>
      <c r="P12" s="32"/>
    </row>
    <row r="13" spans="1:16" x14ac:dyDescent="0.25">
      <c r="L13" s="49"/>
      <c r="M13" s="46"/>
      <c r="N13" s="47"/>
      <c r="O13" s="23"/>
      <c r="P13" s="32"/>
    </row>
    <row r="14" spans="1:16" x14ac:dyDescent="0.25">
      <c r="L14" s="49"/>
      <c r="M14" s="46"/>
      <c r="N14" s="47"/>
      <c r="O14" s="23"/>
      <c r="P14" s="32"/>
    </row>
    <row r="15" spans="1:16" x14ac:dyDescent="0.25">
      <c r="L15" s="49"/>
      <c r="M15" s="46"/>
      <c r="N15" s="47"/>
      <c r="O15" s="23"/>
      <c r="P15" s="32"/>
    </row>
    <row r="20" spans="1:3" x14ac:dyDescent="0.25">
      <c r="A20" s="50" t="s">
        <v>122</v>
      </c>
    </row>
    <row r="22" spans="1:3" x14ac:dyDescent="0.25">
      <c r="A22" s="135" t="s">
        <v>240</v>
      </c>
      <c r="B22" s="135" t="s">
        <v>239</v>
      </c>
      <c r="C22" s="135">
        <v>2024</v>
      </c>
    </row>
    <row r="23" spans="1:3" ht="13.9" customHeight="1" x14ac:dyDescent="0.25">
      <c r="A23" s="214" t="s">
        <v>32</v>
      </c>
      <c r="B23" s="211" t="s">
        <v>34</v>
      </c>
      <c r="C23" s="212">
        <v>0.5246051058926714</v>
      </c>
    </row>
    <row r="24" spans="1:3" ht="13.9" customHeight="1" x14ac:dyDescent="0.25">
      <c r="A24" s="214"/>
      <c r="B24" s="211" t="s">
        <v>35</v>
      </c>
      <c r="C24" s="212">
        <v>0.19971280428557917</v>
      </c>
    </row>
    <row r="25" spans="1:3" ht="13.9" customHeight="1" x14ac:dyDescent="0.25">
      <c r="A25" s="214"/>
      <c r="B25" s="211" t="s">
        <v>36</v>
      </c>
      <c r="C25" s="212">
        <v>8.1820683250642748E-2</v>
      </c>
    </row>
    <row r="26" spans="1:3" ht="13.9" customHeight="1" x14ac:dyDescent="0.25">
      <c r="A26" s="214"/>
      <c r="B26" s="211" t="s">
        <v>37</v>
      </c>
      <c r="C26" s="212">
        <v>5.9137381015847354E-2</v>
      </c>
    </row>
    <row r="27" spans="1:3" ht="13.9" customHeight="1" x14ac:dyDescent="0.25">
      <c r="A27" s="214"/>
      <c r="B27" s="211" t="s">
        <v>38</v>
      </c>
      <c r="C27" s="212">
        <v>0.13472402555525939</v>
      </c>
    </row>
    <row r="28" spans="1:3" ht="13.9" customHeight="1" x14ac:dyDescent="0.25">
      <c r="A28" s="214" t="s">
        <v>33</v>
      </c>
      <c r="B28" s="211" t="s">
        <v>39</v>
      </c>
      <c r="C28" s="212">
        <v>0.39596061388591464</v>
      </c>
    </row>
    <row r="29" spans="1:3" ht="13.9" customHeight="1" x14ac:dyDescent="0.25">
      <c r="A29" s="214"/>
      <c r="B29" s="211" t="s">
        <v>36</v>
      </c>
      <c r="C29" s="212">
        <v>0.26546436844352067</v>
      </c>
    </row>
    <row r="30" spans="1:3" ht="13.9" customHeight="1" x14ac:dyDescent="0.25">
      <c r="A30" s="214"/>
      <c r="B30" s="211" t="s">
        <v>37</v>
      </c>
      <c r="C30" s="212">
        <v>0.14126654209793341</v>
      </c>
    </row>
    <row r="31" spans="1:3" ht="13.9" customHeight="1" x14ac:dyDescent="0.25">
      <c r="A31" s="214"/>
      <c r="B31" s="211" t="s">
        <v>38</v>
      </c>
      <c r="C31" s="212">
        <v>0.19730847557263126</v>
      </c>
    </row>
    <row r="32" spans="1:3" ht="13.9" customHeight="1" x14ac:dyDescent="0.25">
      <c r="A32" s="214" t="s">
        <v>40</v>
      </c>
      <c r="B32" s="211" t="s">
        <v>39</v>
      </c>
      <c r="C32" s="212">
        <v>0.41486374037861451</v>
      </c>
    </row>
    <row r="33" spans="1:3" ht="13.9" customHeight="1" x14ac:dyDescent="0.25">
      <c r="A33" s="214"/>
      <c r="B33" s="211" t="s">
        <v>36</v>
      </c>
      <c r="C33" s="212">
        <v>0.26068753900561681</v>
      </c>
    </row>
    <row r="34" spans="1:3" ht="13.9" customHeight="1" x14ac:dyDescent="0.25">
      <c r="A34" s="214"/>
      <c r="B34" s="211" t="s">
        <v>37</v>
      </c>
      <c r="C34" s="212">
        <v>0.14057624297898896</v>
      </c>
    </row>
    <row r="35" spans="1:3" ht="13.9" customHeight="1" x14ac:dyDescent="0.25">
      <c r="A35" s="214"/>
      <c r="B35" s="211" t="s">
        <v>38</v>
      </c>
      <c r="C35" s="212">
        <v>0.18387247763677969</v>
      </c>
    </row>
    <row r="38" spans="1:3" x14ac:dyDescent="0.25">
      <c r="A38" s="120" t="s">
        <v>125</v>
      </c>
    </row>
  </sheetData>
  <mergeCells count="3">
    <mergeCell ref="A32:A35"/>
    <mergeCell ref="A23:A27"/>
    <mergeCell ref="A28:A31"/>
  </mergeCells>
  <hyperlinks>
    <hyperlink ref="A38" location="Indice!A1" display="Indice" xr:uid="{6431B5A1-2BC4-41FC-B618-D2A5DA102AD1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0363-523D-4DF9-9C52-958C4B60E36F}">
  <dimension ref="A1:J34"/>
  <sheetViews>
    <sheetView workbookViewId="0"/>
  </sheetViews>
  <sheetFormatPr defaultColWidth="8.7109375" defaultRowHeight="15" x14ac:dyDescent="0.25"/>
  <cols>
    <col min="1" max="4" width="15.5703125" style="27" customWidth="1"/>
    <col min="5" max="5" width="8.7109375" style="27"/>
    <col min="6" max="7" width="11.42578125" style="27" bestFit="1" customWidth="1"/>
    <col min="8" max="16384" width="8.7109375" style="27"/>
  </cols>
  <sheetData>
    <row r="1" spans="1:1" s="122" customFormat="1" ht="12.75" x14ac:dyDescent="0.2">
      <c r="A1" s="119" t="s">
        <v>128</v>
      </c>
    </row>
    <row r="2" spans="1:1" x14ac:dyDescent="0.25">
      <c r="A2" s="25"/>
    </row>
    <row r="3" spans="1:1" x14ac:dyDescent="0.25">
      <c r="A3" s="25"/>
    </row>
    <row r="4" spans="1:1" x14ac:dyDescent="0.25">
      <c r="A4" s="25"/>
    </row>
    <row r="5" spans="1:1" x14ac:dyDescent="0.25">
      <c r="A5" s="25"/>
    </row>
    <row r="6" spans="1:1" x14ac:dyDescent="0.25">
      <c r="A6" s="25"/>
    </row>
    <row r="7" spans="1:1" x14ac:dyDescent="0.25">
      <c r="A7" s="25"/>
    </row>
    <row r="8" spans="1:1" x14ac:dyDescent="0.25">
      <c r="A8" s="25"/>
    </row>
    <row r="9" spans="1:1" x14ac:dyDescent="0.25">
      <c r="A9" s="25"/>
    </row>
    <row r="10" spans="1:1" x14ac:dyDescent="0.25">
      <c r="A10" s="25"/>
    </row>
    <row r="11" spans="1:1" x14ac:dyDescent="0.25">
      <c r="A11" s="25"/>
    </row>
    <row r="12" spans="1:1" x14ac:dyDescent="0.25">
      <c r="A12" s="25"/>
    </row>
    <row r="13" spans="1:1" x14ac:dyDescent="0.25">
      <c r="A13" s="25"/>
    </row>
    <row r="14" spans="1:1" x14ac:dyDescent="0.25">
      <c r="A14" s="25"/>
    </row>
    <row r="15" spans="1:1" x14ac:dyDescent="0.25">
      <c r="A15" s="25"/>
    </row>
    <row r="16" spans="1:1" x14ac:dyDescent="0.25">
      <c r="A16" s="25"/>
    </row>
    <row r="17" spans="1:10" x14ac:dyDescent="0.25">
      <c r="A17" s="25"/>
    </row>
    <row r="18" spans="1:10" x14ac:dyDescent="0.25">
      <c r="A18" s="25"/>
    </row>
    <row r="19" spans="1:10" x14ac:dyDescent="0.25">
      <c r="A19" s="50" t="s">
        <v>122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43"/>
      <c r="B20" s="55"/>
      <c r="C20" s="55"/>
      <c r="D20" s="55"/>
      <c r="E20" s="55"/>
      <c r="F20" s="55"/>
      <c r="G20" s="55"/>
      <c r="H20" s="55"/>
    </row>
    <row r="21" spans="1:10" x14ac:dyDescent="0.25">
      <c r="B21" s="55"/>
      <c r="C21" s="55"/>
      <c r="D21" s="55"/>
      <c r="E21" s="56"/>
      <c r="F21" s="56"/>
      <c r="G21" s="48"/>
      <c r="H21" s="48"/>
    </row>
    <row r="22" spans="1:10" ht="13.15" customHeight="1" x14ac:dyDescent="0.25">
      <c r="A22" s="135" t="s">
        <v>240</v>
      </c>
      <c r="B22" s="135" t="s">
        <v>241</v>
      </c>
      <c r="C22" s="135">
        <v>2018</v>
      </c>
      <c r="D22" s="135">
        <v>2024</v>
      </c>
      <c r="E22" s="61"/>
      <c r="F22" s="24"/>
      <c r="G22" s="58"/>
      <c r="H22" s="58"/>
    </row>
    <row r="23" spans="1:10" ht="13.15" customHeight="1" x14ac:dyDescent="0.25">
      <c r="A23" s="215" t="s">
        <v>32</v>
      </c>
      <c r="B23" s="62" t="s">
        <v>41</v>
      </c>
      <c r="C23" s="62">
        <v>24.5</v>
      </c>
      <c r="D23" s="63">
        <v>24.401239020417659</v>
      </c>
      <c r="E23" s="20"/>
      <c r="F23" s="21"/>
      <c r="G23" s="59"/>
      <c r="H23" s="59"/>
    </row>
    <row r="24" spans="1:10" ht="13.15" customHeight="1" x14ac:dyDescent="0.25">
      <c r="A24" s="215"/>
      <c r="B24" s="62" t="s">
        <v>42</v>
      </c>
      <c r="C24" s="62">
        <v>23.6</v>
      </c>
      <c r="D24" s="63">
        <v>23.132414042271332</v>
      </c>
      <c r="E24" s="57"/>
      <c r="F24" s="24"/>
      <c r="G24" s="58"/>
      <c r="H24" s="58"/>
    </row>
    <row r="25" spans="1:10" ht="13.15" customHeight="1" x14ac:dyDescent="0.25">
      <c r="A25" s="215"/>
      <c r="B25" s="62" t="s">
        <v>103</v>
      </c>
      <c r="C25" s="62">
        <v>34.299999999999997</v>
      </c>
      <c r="D25" s="63">
        <v>33.061211062458881</v>
      </c>
      <c r="E25" s="57"/>
      <c r="F25" s="24"/>
      <c r="G25" s="58"/>
      <c r="H25" s="58"/>
    </row>
    <row r="26" spans="1:10" ht="13.15" customHeight="1" x14ac:dyDescent="0.25">
      <c r="A26" s="216" t="s">
        <v>104</v>
      </c>
      <c r="B26" s="62" t="s">
        <v>41</v>
      </c>
      <c r="C26" s="62">
        <v>27.2</v>
      </c>
      <c r="D26" s="63">
        <v>27.212989812659774</v>
      </c>
      <c r="E26" s="57"/>
      <c r="F26" s="24"/>
      <c r="G26" s="58"/>
      <c r="H26" s="58"/>
    </row>
    <row r="27" spans="1:10" ht="13.15" customHeight="1" x14ac:dyDescent="0.25">
      <c r="A27" s="216"/>
      <c r="B27" s="62" t="s">
        <v>42</v>
      </c>
      <c r="C27" s="62">
        <v>25.8</v>
      </c>
      <c r="D27" s="63">
        <v>25.557369439071568</v>
      </c>
      <c r="E27" s="20"/>
      <c r="F27" s="21"/>
      <c r="G27" s="59"/>
      <c r="H27" s="59"/>
    </row>
    <row r="28" spans="1:10" ht="13.15" customHeight="1" x14ac:dyDescent="0.25">
      <c r="A28" s="216"/>
      <c r="B28" s="62" t="s">
        <v>103</v>
      </c>
      <c r="C28" s="62">
        <v>36.799999999999997</v>
      </c>
      <c r="D28" s="63">
        <v>35.038715581728475</v>
      </c>
      <c r="E28" s="57"/>
      <c r="F28" s="24"/>
      <c r="G28" s="58"/>
      <c r="H28" s="58"/>
    </row>
    <row r="29" spans="1:10" ht="13.15" customHeight="1" x14ac:dyDescent="0.25">
      <c r="A29" s="216" t="s">
        <v>102</v>
      </c>
      <c r="B29" s="62" t="s">
        <v>41</v>
      </c>
      <c r="C29" s="62">
        <v>27.1</v>
      </c>
      <c r="D29" s="63">
        <v>27.089084107154786</v>
      </c>
      <c r="E29" s="57"/>
      <c r="F29" s="24"/>
      <c r="G29" s="58"/>
      <c r="H29" s="58"/>
    </row>
    <row r="30" spans="1:10" ht="13.15" customHeight="1" x14ac:dyDescent="0.25">
      <c r="A30" s="216"/>
      <c r="B30" s="62" t="s">
        <v>42</v>
      </c>
      <c r="C30" s="62">
        <v>26.6</v>
      </c>
      <c r="D30" s="63">
        <v>26.470876288659795</v>
      </c>
      <c r="E30" s="57"/>
      <c r="F30" s="24"/>
      <c r="G30" s="58"/>
      <c r="H30" s="58"/>
    </row>
    <row r="31" spans="1:10" ht="13.15" customHeight="1" x14ac:dyDescent="0.25">
      <c r="A31" s="216"/>
      <c r="B31" s="62" t="s">
        <v>103</v>
      </c>
      <c r="C31" s="62">
        <v>35.9</v>
      </c>
      <c r="D31" s="63">
        <v>36.200733074601118</v>
      </c>
      <c r="E31" s="20"/>
      <c r="F31" s="21"/>
      <c r="G31" s="59"/>
      <c r="H31" s="59"/>
    </row>
    <row r="32" spans="1:10" x14ac:dyDescent="0.25">
      <c r="A32" s="17"/>
      <c r="B32" s="17"/>
      <c r="C32" s="18"/>
      <c r="D32" s="19"/>
      <c r="E32" s="20"/>
      <c r="F32" s="21"/>
      <c r="G32" s="22"/>
      <c r="H32" s="22"/>
    </row>
    <row r="33" spans="1:10" x14ac:dyDescent="0.25">
      <c r="A33" s="32"/>
      <c r="B33" s="32"/>
      <c r="C33" s="32"/>
      <c r="D33" s="32"/>
      <c r="E33" s="32"/>
      <c r="F33" s="32"/>
      <c r="G33" s="32"/>
      <c r="H33" s="17"/>
      <c r="I33" s="17"/>
      <c r="J33" s="18"/>
    </row>
    <row r="34" spans="1:10" x14ac:dyDescent="0.25">
      <c r="A34" s="120" t="s">
        <v>125</v>
      </c>
    </row>
  </sheetData>
  <mergeCells count="3">
    <mergeCell ref="A23:A25"/>
    <mergeCell ref="A26:A28"/>
    <mergeCell ref="A29:A31"/>
  </mergeCells>
  <hyperlinks>
    <hyperlink ref="A34" location="Indice!A1" display="Indice" xr:uid="{0A0BE06A-446F-4D1D-9842-905048616514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2E17-1C37-4F09-A211-8D7AFDB0500B}">
  <dimension ref="A1:G14"/>
  <sheetViews>
    <sheetView workbookViewId="0"/>
  </sheetViews>
  <sheetFormatPr defaultRowHeight="15" x14ac:dyDescent="0.25"/>
  <cols>
    <col min="1" max="1" width="33" customWidth="1"/>
  </cols>
  <sheetData>
    <row r="1" spans="1:7" s="119" customFormat="1" ht="12.75" x14ac:dyDescent="0.2">
      <c r="A1" s="136" t="s">
        <v>129</v>
      </c>
    </row>
    <row r="3" spans="1:7" x14ac:dyDescent="0.25">
      <c r="A3" s="218" t="s">
        <v>44</v>
      </c>
      <c r="B3" s="217" t="s">
        <v>45</v>
      </c>
      <c r="C3" s="217"/>
      <c r="D3" s="217" t="s">
        <v>46</v>
      </c>
      <c r="E3" s="217"/>
      <c r="F3" s="217" t="s">
        <v>47</v>
      </c>
      <c r="G3" s="217"/>
    </row>
    <row r="4" spans="1:7" x14ac:dyDescent="0.25">
      <c r="A4" s="219"/>
      <c r="B4" s="11" t="s">
        <v>31</v>
      </c>
      <c r="C4" s="11" t="s">
        <v>4</v>
      </c>
      <c r="D4" s="11" t="s">
        <v>31</v>
      </c>
      <c r="E4" s="11" t="s">
        <v>4</v>
      </c>
      <c r="F4" s="11" t="s">
        <v>31</v>
      </c>
      <c r="G4" s="11" t="s">
        <v>4</v>
      </c>
    </row>
    <row r="5" spans="1:7" ht="15.6" customHeight="1" x14ac:dyDescent="0.25">
      <c r="A5" s="4" t="s">
        <v>5</v>
      </c>
      <c r="B5" s="5">
        <v>85921</v>
      </c>
      <c r="C5" s="7">
        <v>0.2075672254392513</v>
      </c>
      <c r="D5" s="5">
        <v>62329</v>
      </c>
      <c r="E5" s="7">
        <v>0.1905631072710485</v>
      </c>
      <c r="F5" s="5">
        <v>23592</v>
      </c>
      <c r="G5" s="8">
        <v>0.37850759678480322</v>
      </c>
    </row>
    <row r="6" spans="1:7" ht="15.6" customHeight="1" x14ac:dyDescent="0.25">
      <c r="A6" s="4" t="s">
        <v>6</v>
      </c>
      <c r="B6" s="5">
        <v>150123</v>
      </c>
      <c r="C6" s="7">
        <v>0.3626658742870395</v>
      </c>
      <c r="D6" s="5">
        <v>116956</v>
      </c>
      <c r="E6" s="7">
        <v>0.35757831465277395</v>
      </c>
      <c r="F6" s="5">
        <v>33167</v>
      </c>
      <c r="G6" s="8">
        <v>0.2835852799343343</v>
      </c>
    </row>
    <row r="7" spans="1:7" ht="15.6" customHeight="1" x14ac:dyDescent="0.25">
      <c r="A7" s="4" t="s">
        <v>7</v>
      </c>
      <c r="B7" s="5">
        <v>71737</v>
      </c>
      <c r="C7" s="7">
        <v>0.17330163814824748</v>
      </c>
      <c r="D7" s="5">
        <v>59010</v>
      </c>
      <c r="E7" s="7">
        <v>0.18041568066332803</v>
      </c>
      <c r="F7" s="5">
        <v>12727</v>
      </c>
      <c r="G7" s="8">
        <v>0.21567530926961531</v>
      </c>
    </row>
    <row r="8" spans="1:7" ht="15.6" customHeight="1" x14ac:dyDescent="0.25">
      <c r="A8" s="4" t="s">
        <v>8</v>
      </c>
      <c r="B8" s="5">
        <v>106162</v>
      </c>
      <c r="C8" s="7">
        <v>0.25646526212546172</v>
      </c>
      <c r="D8" s="5">
        <v>88783</v>
      </c>
      <c r="E8" s="7">
        <v>0.27144289741284955</v>
      </c>
      <c r="F8" s="5">
        <v>17379</v>
      </c>
      <c r="G8" s="8">
        <v>0.19574693353457306</v>
      </c>
    </row>
    <row r="9" spans="1:7" ht="15.6" customHeight="1" x14ac:dyDescent="0.25">
      <c r="A9" s="64" t="s">
        <v>48</v>
      </c>
      <c r="B9" s="33">
        <v>413943</v>
      </c>
      <c r="C9" s="65">
        <v>1</v>
      </c>
      <c r="D9" s="33">
        <v>327078</v>
      </c>
      <c r="E9" s="65">
        <v>1</v>
      </c>
      <c r="F9" s="33">
        <v>86865</v>
      </c>
      <c r="G9" s="65">
        <v>0.26557885275072002</v>
      </c>
    </row>
    <row r="10" spans="1:7" ht="8.4499999999999993" customHeight="1" x14ac:dyDescent="0.25"/>
    <row r="11" spans="1:7" x14ac:dyDescent="0.25">
      <c r="A11" s="50" t="s">
        <v>122</v>
      </c>
    </row>
    <row r="14" spans="1:7" x14ac:dyDescent="0.25">
      <c r="A14" s="120" t="s">
        <v>125</v>
      </c>
    </row>
  </sheetData>
  <mergeCells count="4">
    <mergeCell ref="F3:G3"/>
    <mergeCell ref="A3:A4"/>
    <mergeCell ref="B3:C3"/>
    <mergeCell ref="D3:E3"/>
  </mergeCells>
  <hyperlinks>
    <hyperlink ref="A14" location="Indice!A1" display="Indice" xr:uid="{A27EA1AA-097B-4394-9C74-68E55FAFF3D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951D-28CF-41FD-B36C-EC33B2E6439B}">
  <dimension ref="A1:G17"/>
  <sheetViews>
    <sheetView workbookViewId="0"/>
  </sheetViews>
  <sheetFormatPr defaultRowHeight="15" x14ac:dyDescent="0.25"/>
  <cols>
    <col min="1" max="1" width="19.5703125" customWidth="1"/>
  </cols>
  <sheetData>
    <row r="1" spans="1:7" s="119" customFormat="1" ht="12.75" x14ac:dyDescent="0.2">
      <c r="A1" s="119" t="s">
        <v>130</v>
      </c>
    </row>
    <row r="2" spans="1:7" ht="9.6" customHeight="1" x14ac:dyDescent="0.25"/>
    <row r="3" spans="1:7" x14ac:dyDescent="0.25">
      <c r="A3" s="220" t="s">
        <v>49</v>
      </c>
      <c r="B3" s="222" t="s">
        <v>45</v>
      </c>
      <c r="C3" s="222"/>
      <c r="D3" s="222" t="s">
        <v>46</v>
      </c>
      <c r="E3" s="222"/>
      <c r="F3" s="222" t="s">
        <v>47</v>
      </c>
      <c r="G3" s="222"/>
    </row>
    <row r="4" spans="1:7" x14ac:dyDescent="0.25">
      <c r="A4" s="221"/>
      <c r="B4" s="66" t="s">
        <v>31</v>
      </c>
      <c r="C4" s="66" t="s">
        <v>4</v>
      </c>
      <c r="D4" s="66" t="s">
        <v>31</v>
      </c>
      <c r="E4" s="66" t="s">
        <v>4</v>
      </c>
      <c r="F4" s="66" t="s">
        <v>31</v>
      </c>
      <c r="G4" s="66" t="s">
        <v>50</v>
      </c>
    </row>
    <row r="5" spans="1:7" x14ac:dyDescent="0.25">
      <c r="A5" s="6" t="s">
        <v>51</v>
      </c>
      <c r="B5" s="5">
        <v>98671</v>
      </c>
      <c r="C5" s="7">
        <v>0.29012690534437335</v>
      </c>
      <c r="D5" s="5">
        <v>86430</v>
      </c>
      <c r="E5" s="7">
        <v>0.27806911994646455</v>
      </c>
      <c r="F5" s="5">
        <v>12241</v>
      </c>
      <c r="G5" s="8">
        <v>0.14162906398241351</v>
      </c>
    </row>
    <row r="6" spans="1:7" x14ac:dyDescent="0.25">
      <c r="A6" s="6" t="s">
        <v>52</v>
      </c>
      <c r="B6" s="5">
        <v>77158</v>
      </c>
      <c r="C6" s="7">
        <v>0.22687123635679338</v>
      </c>
      <c r="D6" s="5">
        <v>65805</v>
      </c>
      <c r="E6" s="7">
        <v>0.21171281312133633</v>
      </c>
      <c r="F6" s="5">
        <v>11353</v>
      </c>
      <c r="G6" s="8">
        <v>0.17252488412734596</v>
      </c>
    </row>
    <row r="7" spans="1:7" x14ac:dyDescent="0.25">
      <c r="A7" s="6" t="s">
        <v>53</v>
      </c>
      <c r="B7" s="5">
        <v>78321</v>
      </c>
      <c r="C7" s="7">
        <v>0.23029085905156191</v>
      </c>
      <c r="D7" s="5">
        <v>71883</v>
      </c>
      <c r="E7" s="7">
        <v>0.23126741350354865</v>
      </c>
      <c r="F7" s="5">
        <v>6438</v>
      </c>
      <c r="G7" s="8">
        <v>8.9562205250198243E-2</v>
      </c>
    </row>
    <row r="8" spans="1:7" x14ac:dyDescent="0.25">
      <c r="A8" s="6" t="s">
        <v>54</v>
      </c>
      <c r="B8" s="5">
        <v>61863</v>
      </c>
      <c r="C8" s="7">
        <v>0.18189864038389161</v>
      </c>
      <c r="D8" s="5">
        <v>62026</v>
      </c>
      <c r="E8" s="7">
        <v>0.19955472907323163</v>
      </c>
      <c r="F8" s="5">
        <v>-163</v>
      </c>
      <c r="G8" s="8">
        <v>-2.6279302228097894E-3</v>
      </c>
    </row>
    <row r="9" spans="1:7" x14ac:dyDescent="0.25">
      <c r="A9" s="6" t="s">
        <v>55</v>
      </c>
      <c r="B9" s="5">
        <v>24083</v>
      </c>
      <c r="C9" s="7">
        <v>7.0812358863379748E-2</v>
      </c>
      <c r="D9" s="5">
        <v>24678</v>
      </c>
      <c r="E9" s="7">
        <v>7.9395924355418854E-2</v>
      </c>
      <c r="F9" s="5">
        <v>-595</v>
      </c>
      <c r="G9" s="8">
        <v>-2.4110543804198071E-2</v>
      </c>
    </row>
    <row r="10" spans="1:7" x14ac:dyDescent="0.25">
      <c r="A10" s="69" t="s">
        <v>9</v>
      </c>
      <c r="B10" s="67">
        <v>340096</v>
      </c>
      <c r="C10" s="68">
        <v>1</v>
      </c>
      <c r="D10" s="67">
        <v>310822</v>
      </c>
      <c r="E10" s="68">
        <v>1</v>
      </c>
      <c r="F10" s="67">
        <v>29274</v>
      </c>
      <c r="G10" s="68">
        <v>9.4182522472669242E-2</v>
      </c>
    </row>
    <row r="11" spans="1:7" x14ac:dyDescent="0.25">
      <c r="A11" s="70" t="s">
        <v>43</v>
      </c>
      <c r="B11" s="5">
        <v>73847</v>
      </c>
      <c r="C11" s="7">
        <v>0.17839895831068528</v>
      </c>
      <c r="D11" s="5">
        <v>16256</v>
      </c>
      <c r="E11" s="7">
        <v>4.9700683017506526E-2</v>
      </c>
      <c r="F11" s="5">
        <v>57591</v>
      </c>
      <c r="G11" s="8">
        <v>3.5427534448818898</v>
      </c>
    </row>
    <row r="12" spans="1:7" x14ac:dyDescent="0.25">
      <c r="A12" s="69" t="s">
        <v>9</v>
      </c>
      <c r="B12" s="67">
        <v>413943</v>
      </c>
      <c r="C12" s="68">
        <v>1</v>
      </c>
      <c r="D12" s="67">
        <v>327078</v>
      </c>
      <c r="E12" s="68">
        <v>1</v>
      </c>
      <c r="F12" s="67">
        <v>86865</v>
      </c>
      <c r="G12" s="68">
        <v>0.26557885275072002</v>
      </c>
    </row>
    <row r="14" spans="1:7" x14ac:dyDescent="0.25">
      <c r="A14" s="50" t="s">
        <v>122</v>
      </c>
    </row>
    <row r="17" spans="1:1" x14ac:dyDescent="0.25">
      <c r="A17" s="120" t="s">
        <v>125</v>
      </c>
    </row>
  </sheetData>
  <mergeCells count="4">
    <mergeCell ref="A3:A4"/>
    <mergeCell ref="B3:C3"/>
    <mergeCell ref="D3:E3"/>
    <mergeCell ref="F3:G3"/>
  </mergeCells>
  <hyperlinks>
    <hyperlink ref="A17" location="Indice!A1" display="Indice" xr:uid="{9771A0C7-5A9F-42AD-8D71-003B3E735349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E931D-7B74-4663-8FBC-E80FE4AC77D1}">
  <dimension ref="A1:H29"/>
  <sheetViews>
    <sheetView zoomScaleNormal="100" workbookViewId="0"/>
  </sheetViews>
  <sheetFormatPr defaultColWidth="8.7109375" defaultRowHeight="15" x14ac:dyDescent="0.25"/>
  <cols>
    <col min="1" max="1" width="19.7109375" style="12" customWidth="1"/>
    <col min="2" max="2" width="11.28515625" style="12" bestFit="1" customWidth="1"/>
    <col min="3" max="7" width="11.28515625" style="12" customWidth="1"/>
    <col min="8" max="8" width="11.28515625" style="12" bestFit="1" customWidth="1"/>
    <col min="9" max="16384" width="8.7109375" style="12"/>
  </cols>
  <sheetData>
    <row r="1" spans="1:8" s="119" customFormat="1" ht="12.75" x14ac:dyDescent="0.2">
      <c r="A1" s="119" t="s">
        <v>131</v>
      </c>
    </row>
    <row r="6" spans="1:8" x14ac:dyDescent="0.25">
      <c r="B6" s="34"/>
      <c r="C6" s="34"/>
      <c r="D6" s="34"/>
      <c r="E6" s="34"/>
      <c r="F6" s="34"/>
      <c r="G6" s="34"/>
      <c r="H6" s="34"/>
    </row>
    <row r="19" spans="1:8" x14ac:dyDescent="0.25">
      <c r="A19" s="50" t="s">
        <v>132</v>
      </c>
    </row>
    <row r="22" spans="1:8" x14ac:dyDescent="0.25">
      <c r="A22" s="107" t="s">
        <v>106</v>
      </c>
      <c r="B22" s="116">
        <v>2018</v>
      </c>
      <c r="C22" s="116">
        <v>2019</v>
      </c>
      <c r="D22" s="116">
        <v>2020</v>
      </c>
      <c r="E22" s="116">
        <v>2021</v>
      </c>
      <c r="F22" s="116">
        <v>2022</v>
      </c>
      <c r="G22" s="116">
        <v>2023</v>
      </c>
      <c r="H22" s="116">
        <v>2024</v>
      </c>
    </row>
    <row r="23" spans="1:8" ht="13.9" customHeight="1" x14ac:dyDescent="0.25">
      <c r="A23" s="71" t="s">
        <v>41</v>
      </c>
      <c r="B23" s="141">
        <v>5.5800972306965573</v>
      </c>
      <c r="C23" s="141">
        <v>5.6696223760047806</v>
      </c>
      <c r="D23" s="141">
        <v>5.5905166663490311</v>
      </c>
      <c r="E23" s="141">
        <v>5.5815695996447863</v>
      </c>
      <c r="F23" s="141">
        <v>4.9964099331021679</v>
      </c>
      <c r="G23" s="141">
        <v>4.9850041841004185</v>
      </c>
      <c r="H23" s="141">
        <v>5.1052736715940874</v>
      </c>
    </row>
    <row r="24" spans="1:8" ht="13.9" customHeight="1" x14ac:dyDescent="0.25">
      <c r="A24" s="71" t="s">
        <v>42</v>
      </c>
      <c r="B24" s="141">
        <v>9.1046666666666667</v>
      </c>
      <c r="C24" s="141">
        <v>9.1314676212170518</v>
      </c>
      <c r="D24" s="141">
        <v>9.7701482914248867</v>
      </c>
      <c r="E24" s="141">
        <v>9.569928990429144</v>
      </c>
      <c r="F24" s="141">
        <v>9.1020347979946923</v>
      </c>
      <c r="G24" s="141">
        <v>8.8806052269601103</v>
      </c>
      <c r="H24" s="141">
        <v>8.3114427860696516</v>
      </c>
    </row>
    <row r="25" spans="1:8" ht="13.9" customHeight="1" x14ac:dyDescent="0.25">
      <c r="A25" s="71" t="s">
        <v>43</v>
      </c>
      <c r="B25" s="141">
        <v>35.806167400881058</v>
      </c>
      <c r="C25" s="141">
        <v>45.809210526315788</v>
      </c>
      <c r="D25" s="141">
        <v>64.313043478260866</v>
      </c>
      <c r="E25" s="141">
        <v>84.492723492723499</v>
      </c>
      <c r="F25" s="141">
        <v>88.86933797909407</v>
      </c>
      <c r="G25" s="141">
        <v>87.287878787878782</v>
      </c>
      <c r="H25" s="141">
        <v>69.209934395501406</v>
      </c>
    </row>
    <row r="26" spans="1:8" ht="13.9" customHeight="1" x14ac:dyDescent="0.25">
      <c r="A26" s="108" t="s">
        <v>48</v>
      </c>
      <c r="B26" s="142">
        <v>6.0278653176314476</v>
      </c>
      <c r="C26" s="142">
        <v>6.1919828177453704</v>
      </c>
      <c r="D26" s="142">
        <v>6.3039815822818692</v>
      </c>
      <c r="E26" s="142">
        <v>6.4621789101987126</v>
      </c>
      <c r="F26" s="142">
        <v>6.012756480586896</v>
      </c>
      <c r="G26" s="142">
        <v>6.1378858542215848</v>
      </c>
      <c r="H26" s="142">
        <v>6.352813886032628</v>
      </c>
    </row>
    <row r="29" spans="1:8" x14ac:dyDescent="0.25">
      <c r="A29" s="120" t="s">
        <v>125</v>
      </c>
    </row>
  </sheetData>
  <hyperlinks>
    <hyperlink ref="A29" location="Indice!A1" display="Indice" xr:uid="{88803825-3619-4C72-82A8-BC7C7C8F7785}"/>
  </hyperlink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EE11-89CD-4913-9787-827F52D82C07}">
  <dimension ref="A1:O62"/>
  <sheetViews>
    <sheetView zoomScaleNormal="100" workbookViewId="0">
      <selection activeCell="U15" sqref="U15"/>
    </sheetView>
  </sheetViews>
  <sheetFormatPr defaultColWidth="8.7109375" defaultRowHeight="15" x14ac:dyDescent="0.25"/>
  <cols>
    <col min="1" max="1" width="17.28515625" style="27" bestFit="1" customWidth="1"/>
    <col min="2" max="2" width="14.28515625" style="27" customWidth="1"/>
    <col min="3" max="3" width="11.42578125" style="27" bestFit="1" customWidth="1"/>
    <col min="4" max="5" width="8.7109375" style="27"/>
    <col min="6" max="7" width="11.42578125" style="27" bestFit="1" customWidth="1"/>
    <col min="8" max="10" width="8.7109375" style="27"/>
    <col min="11" max="17" width="11.42578125" style="27" bestFit="1" customWidth="1"/>
    <col min="18" max="19" width="8.7109375" style="27"/>
    <col min="20" max="20" width="19.28515625" style="27" bestFit="1" customWidth="1"/>
    <col min="21" max="22" width="8.7109375" style="27"/>
    <col min="23" max="23" width="19" style="27" customWidth="1"/>
    <col min="24" max="25" width="8.7109375" style="27"/>
    <col min="26" max="26" width="13.42578125" style="27" customWidth="1"/>
    <col min="27" max="28" width="8.7109375" style="27"/>
    <col min="29" max="29" width="12.7109375" style="27" bestFit="1" customWidth="1"/>
    <col min="30" max="16384" width="8.7109375" style="27"/>
  </cols>
  <sheetData>
    <row r="1" spans="1:15" s="122" customFormat="1" ht="12.75" x14ac:dyDescent="0.2">
      <c r="A1" s="119" t="s">
        <v>133</v>
      </c>
      <c r="B1" s="124"/>
      <c r="C1" s="124"/>
      <c r="D1" s="124"/>
      <c r="E1" s="124"/>
      <c r="F1" s="124"/>
      <c r="G1" s="124"/>
      <c r="H1" s="125"/>
      <c r="I1" s="125"/>
      <c r="J1" s="126"/>
      <c r="K1" s="127"/>
      <c r="L1" s="128"/>
      <c r="M1" s="129"/>
      <c r="N1" s="130"/>
      <c r="O1" s="130"/>
    </row>
    <row r="2" spans="1:15" x14ac:dyDescent="0.25">
      <c r="D2" s="32"/>
      <c r="E2" s="32"/>
      <c r="F2" s="32"/>
      <c r="G2" s="32"/>
      <c r="H2" s="17"/>
      <c r="I2" s="17"/>
      <c r="J2" s="18"/>
      <c r="K2" s="19"/>
      <c r="L2" s="20"/>
      <c r="M2" s="21"/>
      <c r="N2" s="22"/>
      <c r="O2" s="22"/>
    </row>
    <row r="3" spans="1:15" x14ac:dyDescent="0.25">
      <c r="D3" s="32"/>
      <c r="E3" s="32"/>
      <c r="F3" s="32"/>
      <c r="G3" s="32"/>
      <c r="H3" s="17"/>
      <c r="I3" s="17"/>
      <c r="J3" s="18"/>
      <c r="K3" s="19"/>
      <c r="L3" s="20"/>
      <c r="M3" s="21"/>
      <c r="N3" s="22"/>
      <c r="O3" s="22"/>
    </row>
    <row r="4" spans="1:15" x14ac:dyDescent="0.25">
      <c r="D4" s="32"/>
      <c r="E4" s="32"/>
      <c r="F4" s="32"/>
      <c r="G4" s="32"/>
      <c r="H4" s="17"/>
      <c r="I4" s="17"/>
      <c r="J4" s="18"/>
      <c r="K4" s="19"/>
      <c r="L4" s="20"/>
      <c r="M4" s="21"/>
      <c r="N4" s="22"/>
      <c r="O4" s="22"/>
    </row>
    <row r="5" spans="1:15" x14ac:dyDescent="0.25">
      <c r="D5" s="32"/>
      <c r="E5" s="32"/>
      <c r="F5" s="32"/>
      <c r="G5" s="32"/>
      <c r="H5" s="17"/>
      <c r="I5" s="17"/>
      <c r="J5" s="18"/>
      <c r="K5" s="19"/>
      <c r="L5" s="20"/>
      <c r="M5" s="21"/>
      <c r="N5" s="22"/>
      <c r="O5" s="22"/>
    </row>
    <row r="6" spans="1:15" x14ac:dyDescent="0.25">
      <c r="D6" s="32"/>
      <c r="E6" s="32"/>
      <c r="F6" s="32"/>
      <c r="G6" s="32"/>
      <c r="H6" s="17"/>
      <c r="I6" s="17"/>
      <c r="J6" s="18"/>
      <c r="K6" s="19"/>
      <c r="L6" s="20"/>
      <c r="M6" s="21"/>
      <c r="N6" s="22"/>
      <c r="O6" s="22"/>
    </row>
    <row r="7" spans="1:15" x14ac:dyDescent="0.25">
      <c r="D7" s="32"/>
      <c r="E7" s="32"/>
      <c r="F7" s="32"/>
      <c r="G7" s="32"/>
      <c r="H7" s="17"/>
      <c r="I7" s="17"/>
      <c r="J7" s="18"/>
      <c r="K7" s="19"/>
      <c r="L7" s="20"/>
      <c r="M7" s="21"/>
      <c r="N7" s="22"/>
      <c r="O7" s="22"/>
    </row>
    <row r="8" spans="1:15" x14ac:dyDescent="0.25">
      <c r="D8" s="32"/>
      <c r="E8" s="32"/>
      <c r="F8" s="32"/>
      <c r="G8" s="32"/>
      <c r="H8" s="17"/>
      <c r="I8" s="17"/>
      <c r="J8" s="18"/>
      <c r="K8" s="19"/>
      <c r="L8" s="20"/>
      <c r="M8" s="21"/>
      <c r="N8" s="22"/>
      <c r="O8" s="22"/>
    </row>
    <row r="9" spans="1:15" x14ac:dyDescent="0.25">
      <c r="D9" s="32"/>
      <c r="E9" s="32"/>
      <c r="F9" s="32"/>
      <c r="G9" s="32"/>
      <c r="H9" s="17"/>
      <c r="I9" s="17"/>
      <c r="J9" s="18"/>
      <c r="K9" s="19"/>
      <c r="L9" s="20"/>
      <c r="M9" s="21"/>
      <c r="N9" s="22"/>
      <c r="O9" s="22"/>
    </row>
    <row r="10" spans="1:15" x14ac:dyDescent="0.25">
      <c r="D10" s="32"/>
      <c r="E10" s="32"/>
      <c r="F10" s="32"/>
      <c r="G10" s="32"/>
      <c r="H10" s="17"/>
      <c r="I10" s="17"/>
      <c r="J10" s="18"/>
      <c r="K10" s="19"/>
      <c r="L10" s="20"/>
      <c r="M10" s="21"/>
      <c r="N10" s="22"/>
      <c r="O10" s="22"/>
    </row>
    <row r="11" spans="1:15" x14ac:dyDescent="0.25">
      <c r="D11" s="32"/>
      <c r="E11" s="32"/>
      <c r="F11" s="32"/>
      <c r="G11" s="32"/>
      <c r="H11" s="17"/>
      <c r="I11" s="17"/>
      <c r="J11" s="18"/>
      <c r="K11" s="19"/>
      <c r="L11" s="20"/>
      <c r="M11" s="21"/>
      <c r="N11" s="22"/>
      <c r="O11" s="22"/>
    </row>
    <row r="12" spans="1:15" x14ac:dyDescent="0.25">
      <c r="D12" s="32"/>
      <c r="E12" s="32"/>
      <c r="F12" s="32"/>
      <c r="G12" s="32"/>
      <c r="H12" s="17"/>
      <c r="I12" s="17"/>
      <c r="J12" s="18"/>
      <c r="K12" s="19"/>
      <c r="L12" s="20"/>
      <c r="M12" s="21"/>
      <c r="N12" s="22"/>
      <c r="O12" s="22"/>
    </row>
    <row r="13" spans="1:15" x14ac:dyDescent="0.25">
      <c r="D13" s="32"/>
      <c r="E13" s="32"/>
      <c r="F13" s="32"/>
      <c r="G13" s="32"/>
      <c r="H13" s="17"/>
      <c r="I13" s="17"/>
      <c r="J13" s="18"/>
      <c r="K13" s="19"/>
      <c r="L13" s="20"/>
      <c r="M13" s="21"/>
      <c r="N13" s="22"/>
      <c r="O13" s="22"/>
    </row>
    <row r="14" spans="1:15" x14ac:dyDescent="0.25">
      <c r="D14" s="32"/>
      <c r="E14" s="32"/>
      <c r="F14" s="32"/>
      <c r="G14" s="32"/>
      <c r="H14" s="17"/>
      <c r="I14" s="17"/>
      <c r="J14" s="18"/>
      <c r="K14" s="19"/>
      <c r="L14" s="20"/>
      <c r="M14" s="21"/>
      <c r="N14" s="22"/>
      <c r="O14" s="22"/>
    </row>
    <row r="15" spans="1:15" x14ac:dyDescent="0.25">
      <c r="D15" s="32"/>
      <c r="E15" s="32"/>
      <c r="F15" s="32"/>
      <c r="G15" s="32"/>
      <c r="H15" s="17"/>
      <c r="I15" s="17"/>
      <c r="J15" s="18"/>
      <c r="K15" s="19"/>
      <c r="L15" s="20"/>
      <c r="M15" s="21"/>
      <c r="N15" s="22"/>
      <c r="O15" s="22"/>
    </row>
    <row r="16" spans="1:15" x14ac:dyDescent="0.25">
      <c r="D16" s="32"/>
      <c r="E16" s="32"/>
      <c r="F16" s="32"/>
      <c r="G16" s="32"/>
      <c r="H16" s="17"/>
      <c r="I16" s="17"/>
      <c r="J16" s="18"/>
      <c r="K16" s="19"/>
      <c r="L16" s="20"/>
      <c r="M16" s="21"/>
      <c r="N16" s="22"/>
      <c r="O16" s="22"/>
    </row>
    <row r="17" spans="1:15" x14ac:dyDescent="0.25">
      <c r="D17" s="32"/>
      <c r="E17" s="32"/>
      <c r="F17" s="32"/>
      <c r="G17" s="32"/>
      <c r="H17" s="17"/>
      <c r="I17" s="17"/>
      <c r="J17" s="18"/>
      <c r="K17" s="19"/>
      <c r="L17" s="20"/>
      <c r="M17" s="21"/>
      <c r="N17" s="22"/>
      <c r="O17" s="22"/>
    </row>
    <row r="18" spans="1:15" x14ac:dyDescent="0.25">
      <c r="D18" s="32"/>
      <c r="E18" s="32"/>
      <c r="F18" s="32"/>
      <c r="G18" s="32"/>
      <c r="H18" s="17"/>
      <c r="I18" s="17"/>
      <c r="J18" s="18"/>
      <c r="K18" s="19"/>
      <c r="L18" s="20"/>
      <c r="M18" s="21"/>
      <c r="N18" s="22"/>
      <c r="O18" s="22"/>
    </row>
    <row r="19" spans="1:15" x14ac:dyDescent="0.25">
      <c r="D19" s="32"/>
      <c r="E19" s="32"/>
      <c r="F19" s="32"/>
      <c r="G19" s="32"/>
      <c r="H19" s="17"/>
      <c r="I19" s="17"/>
      <c r="J19" s="18"/>
      <c r="K19" s="19"/>
      <c r="L19" s="20"/>
      <c r="M19" s="21"/>
      <c r="N19" s="22"/>
      <c r="O19" s="22"/>
    </row>
    <row r="20" spans="1:15" x14ac:dyDescent="0.25">
      <c r="D20" s="32"/>
      <c r="E20" s="32"/>
      <c r="F20" s="32"/>
      <c r="G20" s="32"/>
      <c r="H20" s="17"/>
      <c r="I20" s="17"/>
      <c r="J20" s="18"/>
      <c r="K20" s="19"/>
      <c r="L20" s="20"/>
      <c r="M20" s="21"/>
      <c r="N20" s="22"/>
      <c r="O20" s="22"/>
    </row>
    <row r="21" spans="1:15" x14ac:dyDescent="0.25">
      <c r="D21" s="32"/>
      <c r="E21" s="32"/>
      <c r="F21" s="32"/>
      <c r="G21" s="32"/>
      <c r="H21" s="17"/>
      <c r="I21" s="17"/>
      <c r="J21" s="18"/>
      <c r="K21" s="19"/>
      <c r="L21" s="20"/>
      <c r="M21" s="21"/>
      <c r="N21" s="22"/>
      <c r="O21" s="22"/>
    </row>
    <row r="22" spans="1:15" x14ac:dyDescent="0.25">
      <c r="D22" s="32"/>
      <c r="E22" s="32"/>
      <c r="F22" s="32"/>
      <c r="G22" s="32"/>
      <c r="H22" s="17"/>
      <c r="I22" s="17"/>
      <c r="J22" s="18"/>
      <c r="K22" s="19"/>
      <c r="L22" s="20"/>
      <c r="M22" s="21"/>
      <c r="N22" s="22"/>
      <c r="O22" s="22"/>
    </row>
    <row r="23" spans="1:15" x14ac:dyDescent="0.25">
      <c r="A23" s="32"/>
      <c r="B23" s="32"/>
      <c r="C23" s="32"/>
      <c r="D23" s="32"/>
      <c r="E23" s="32"/>
      <c r="F23" s="32"/>
      <c r="G23" s="32"/>
      <c r="H23" s="17"/>
      <c r="I23" s="17"/>
      <c r="J23" s="18"/>
      <c r="K23" s="19"/>
      <c r="L23" s="20"/>
      <c r="M23" s="21"/>
      <c r="N23" s="22"/>
      <c r="O23" s="22"/>
    </row>
    <row r="24" spans="1:15" x14ac:dyDescent="0.25">
      <c r="A24" s="32"/>
      <c r="B24" s="32"/>
      <c r="C24" s="32"/>
      <c r="D24" s="32"/>
      <c r="E24" s="32"/>
      <c r="F24" s="32"/>
      <c r="G24" s="32"/>
      <c r="H24" s="17"/>
      <c r="I24" s="17"/>
      <c r="J24" s="18"/>
      <c r="K24" s="19"/>
      <c r="L24" s="20"/>
      <c r="M24" s="21"/>
      <c r="N24" s="22"/>
      <c r="O24" s="22"/>
    </row>
    <row r="25" spans="1:15" x14ac:dyDescent="0.25">
      <c r="A25" s="32"/>
      <c r="B25" s="32"/>
      <c r="C25" s="32"/>
      <c r="D25" s="32"/>
      <c r="E25" s="32"/>
      <c r="F25" s="32"/>
      <c r="G25" s="32"/>
      <c r="H25" s="17"/>
      <c r="I25" s="17"/>
      <c r="J25" s="18"/>
      <c r="K25" s="19"/>
      <c r="L25" s="20"/>
      <c r="M25" s="21"/>
      <c r="N25" s="22"/>
      <c r="O25" s="22"/>
    </row>
    <row r="26" spans="1:15" x14ac:dyDescent="0.25">
      <c r="A26" s="32"/>
      <c r="B26" s="32"/>
      <c r="C26" s="32"/>
      <c r="D26" s="32"/>
      <c r="E26" s="32"/>
      <c r="F26" s="32"/>
      <c r="G26" s="32"/>
      <c r="H26" s="17"/>
      <c r="I26" s="17"/>
      <c r="J26" s="18"/>
      <c r="K26" s="19"/>
      <c r="L26" s="20"/>
      <c r="M26" s="21"/>
      <c r="N26" s="22"/>
      <c r="O26" s="22"/>
    </row>
    <row r="27" spans="1:15" x14ac:dyDescent="0.25">
      <c r="A27" s="32"/>
      <c r="B27" s="32"/>
      <c r="C27" s="32"/>
      <c r="D27" s="32"/>
      <c r="E27" s="32"/>
      <c r="F27" s="32"/>
      <c r="G27" s="32"/>
      <c r="H27" s="17"/>
      <c r="I27" s="17"/>
      <c r="J27" s="18"/>
      <c r="K27" s="19"/>
      <c r="L27" s="20"/>
      <c r="M27" s="21"/>
      <c r="N27" s="22"/>
      <c r="O27" s="22"/>
    </row>
    <row r="28" spans="1:15" x14ac:dyDescent="0.25">
      <c r="A28" s="32"/>
      <c r="B28" s="32"/>
      <c r="C28" s="32"/>
      <c r="D28" s="32"/>
      <c r="E28" s="32"/>
      <c r="F28" s="32"/>
      <c r="G28" s="32"/>
      <c r="H28" s="17"/>
      <c r="I28" s="17"/>
      <c r="J28" s="18"/>
      <c r="K28" s="19"/>
      <c r="L28" s="20"/>
      <c r="M28" s="21"/>
      <c r="N28" s="22"/>
      <c r="O28" s="22"/>
    </row>
    <row r="29" spans="1:15" ht="13.9" customHeight="1" x14ac:dyDescent="0.25">
      <c r="A29" s="32"/>
      <c r="B29" s="32"/>
      <c r="C29" s="32"/>
      <c r="D29" s="32"/>
      <c r="E29" s="32"/>
      <c r="F29" s="32"/>
      <c r="G29" s="32"/>
      <c r="H29" s="17"/>
      <c r="I29" s="17"/>
      <c r="J29" s="18"/>
      <c r="K29" s="19"/>
      <c r="L29" s="20"/>
      <c r="M29" s="21"/>
      <c r="N29" s="22"/>
      <c r="O29" s="22"/>
    </row>
    <row r="30" spans="1:15" ht="13.9" customHeight="1" x14ac:dyDescent="0.25">
      <c r="A30" s="32"/>
      <c r="B30" s="32"/>
      <c r="C30" s="32"/>
      <c r="D30" s="32"/>
      <c r="E30" s="32"/>
      <c r="F30" s="32"/>
      <c r="G30" s="32"/>
      <c r="H30" s="17"/>
      <c r="I30" s="17"/>
      <c r="J30" s="18"/>
      <c r="K30" s="19"/>
      <c r="L30" s="20"/>
      <c r="M30" s="21"/>
      <c r="N30" s="22"/>
      <c r="O30" s="22"/>
    </row>
    <row r="35" spans="1:3" x14ac:dyDescent="0.25">
      <c r="A35" s="50" t="s">
        <v>134</v>
      </c>
    </row>
    <row r="38" spans="1:3" x14ac:dyDescent="0.25">
      <c r="A38" s="143" t="s">
        <v>77</v>
      </c>
      <c r="B38" s="143" t="s">
        <v>78</v>
      </c>
      <c r="C38" s="143" t="s">
        <v>96</v>
      </c>
    </row>
    <row r="39" spans="1:3" ht="13.15" customHeight="1" x14ac:dyDescent="0.25">
      <c r="A39" s="72" t="s">
        <v>57</v>
      </c>
      <c r="B39" s="73">
        <v>8421</v>
      </c>
      <c r="C39" s="74">
        <f t="shared" ref="C39:C59" si="0">B39/$B$59</f>
        <v>2.4760655814828753E-2</v>
      </c>
    </row>
    <row r="40" spans="1:3" ht="13.15" customHeight="1" x14ac:dyDescent="0.25">
      <c r="A40" s="72" t="s">
        <v>58</v>
      </c>
      <c r="B40" s="73">
        <v>1054</v>
      </c>
      <c r="C40" s="74">
        <f t="shared" si="0"/>
        <v>3.0991249529544601E-3</v>
      </c>
    </row>
    <row r="41" spans="1:3" ht="13.15" customHeight="1" x14ac:dyDescent="0.25">
      <c r="A41" s="72" t="s">
        <v>59</v>
      </c>
      <c r="B41" s="73">
        <v>6461</v>
      </c>
      <c r="C41" s="74">
        <f t="shared" si="0"/>
        <v>1.8997577154685735E-2</v>
      </c>
    </row>
    <row r="42" spans="1:3" ht="13.15" customHeight="1" x14ac:dyDescent="0.25">
      <c r="A42" s="72" t="s">
        <v>60</v>
      </c>
      <c r="B42" s="73">
        <v>29577</v>
      </c>
      <c r="C42" s="74">
        <f t="shared" si="0"/>
        <v>8.6966621189311255E-2</v>
      </c>
    </row>
    <row r="43" spans="1:3" ht="13.15" customHeight="1" x14ac:dyDescent="0.25">
      <c r="A43" s="72" t="s">
        <v>61</v>
      </c>
      <c r="B43" s="73">
        <v>38810</v>
      </c>
      <c r="C43" s="74">
        <f t="shared" si="0"/>
        <v>0.11411483816334211</v>
      </c>
    </row>
    <row r="44" spans="1:3" ht="13.15" customHeight="1" x14ac:dyDescent="0.25">
      <c r="A44" s="72" t="s">
        <v>62</v>
      </c>
      <c r="B44" s="73">
        <v>5980</v>
      </c>
      <c r="C44" s="74">
        <f t="shared" si="0"/>
        <v>1.7583270605946555E-2</v>
      </c>
    </row>
    <row r="45" spans="1:3" ht="13.15" customHeight="1" x14ac:dyDescent="0.25">
      <c r="A45" s="72" t="s">
        <v>63</v>
      </c>
      <c r="B45" s="73">
        <v>44553</v>
      </c>
      <c r="C45" s="74">
        <f t="shared" si="0"/>
        <v>0.13100124670681221</v>
      </c>
    </row>
    <row r="46" spans="1:3" ht="13.15" customHeight="1" x14ac:dyDescent="0.25">
      <c r="A46" s="72" t="s">
        <v>64</v>
      </c>
      <c r="B46" s="73">
        <v>6002</v>
      </c>
      <c r="C46" s="74">
        <f t="shared" si="0"/>
        <v>1.7647958223560408E-2</v>
      </c>
    </row>
    <row r="47" spans="1:3" ht="13.15" customHeight="1" x14ac:dyDescent="0.25">
      <c r="A47" s="72" t="s">
        <v>65</v>
      </c>
      <c r="B47" s="73">
        <v>67123</v>
      </c>
      <c r="C47" s="74">
        <f t="shared" si="0"/>
        <v>0.19736486168611217</v>
      </c>
    </row>
    <row r="48" spans="1:3" ht="13.15" customHeight="1" x14ac:dyDescent="0.25">
      <c r="A48" s="72" t="s">
        <v>66</v>
      </c>
      <c r="B48" s="73">
        <v>8504</v>
      </c>
      <c r="C48" s="74">
        <f t="shared" si="0"/>
        <v>2.5004704554008279E-2</v>
      </c>
    </row>
    <row r="49" spans="1:3" ht="13.15" customHeight="1" x14ac:dyDescent="0.25">
      <c r="A49" s="72" t="s">
        <v>67</v>
      </c>
      <c r="B49" s="73">
        <v>1290</v>
      </c>
      <c r="C49" s="74">
        <f t="shared" si="0"/>
        <v>3.7930466691757621E-3</v>
      </c>
    </row>
    <row r="50" spans="1:3" ht="13.15" customHeight="1" x14ac:dyDescent="0.25">
      <c r="A50" s="72" t="s">
        <v>68</v>
      </c>
      <c r="B50" s="73">
        <v>25296</v>
      </c>
      <c r="C50" s="74">
        <f t="shared" si="0"/>
        <v>7.4378998870907043E-2</v>
      </c>
    </row>
    <row r="51" spans="1:3" ht="13.15" customHeight="1" x14ac:dyDescent="0.25">
      <c r="A51" s="72" t="s">
        <v>69</v>
      </c>
      <c r="B51" s="73">
        <v>15060</v>
      </c>
      <c r="C51" s="74">
        <f t="shared" si="0"/>
        <v>4.4281614602935643E-2</v>
      </c>
    </row>
    <row r="52" spans="1:3" ht="13.15" customHeight="1" x14ac:dyDescent="0.25">
      <c r="A52" s="72" t="s">
        <v>70</v>
      </c>
      <c r="B52" s="73">
        <v>5532</v>
      </c>
      <c r="C52" s="74">
        <f t="shared" si="0"/>
        <v>1.6265995483628153E-2</v>
      </c>
    </row>
    <row r="53" spans="1:3" ht="13.15" customHeight="1" x14ac:dyDescent="0.25">
      <c r="A53" s="72" t="s">
        <v>71</v>
      </c>
      <c r="B53" s="73">
        <v>18551</v>
      </c>
      <c r="C53" s="74">
        <f t="shared" si="0"/>
        <v>5.4546363379751599E-2</v>
      </c>
    </row>
    <row r="54" spans="1:3" ht="13.15" customHeight="1" x14ac:dyDescent="0.25">
      <c r="A54" s="72" t="s">
        <v>72</v>
      </c>
      <c r="B54" s="73">
        <v>20554</v>
      </c>
      <c r="C54" s="74">
        <f t="shared" si="0"/>
        <v>6.0435876928867142E-2</v>
      </c>
    </row>
    <row r="55" spans="1:3" ht="13.15" customHeight="1" x14ac:dyDescent="0.25">
      <c r="A55" s="72" t="s">
        <v>73</v>
      </c>
      <c r="B55" s="73">
        <v>5036</v>
      </c>
      <c r="C55" s="74">
        <f t="shared" si="0"/>
        <v>1.4807583741061347E-2</v>
      </c>
    </row>
    <row r="56" spans="1:3" ht="13.15" customHeight="1" x14ac:dyDescent="0.25">
      <c r="A56" s="72" t="s">
        <v>74</v>
      </c>
      <c r="B56" s="73">
        <v>4710</v>
      </c>
      <c r="C56" s="74">
        <f t="shared" si="0"/>
        <v>1.3849030861874294E-2</v>
      </c>
    </row>
    <row r="57" spans="1:3" ht="13.15" customHeight="1" x14ac:dyDescent="0.25">
      <c r="A57" s="72" t="s">
        <v>75</v>
      </c>
      <c r="B57" s="73">
        <v>250</v>
      </c>
      <c r="C57" s="74">
        <f t="shared" si="0"/>
        <v>7.3508656379375238E-4</v>
      </c>
    </row>
    <row r="58" spans="1:3" ht="13.15" customHeight="1" x14ac:dyDescent="0.25">
      <c r="A58" s="72" t="s">
        <v>76</v>
      </c>
      <c r="B58" s="73">
        <v>27332</v>
      </c>
      <c r="C58" s="74">
        <f t="shared" si="0"/>
        <v>8.0365543846443357E-2</v>
      </c>
    </row>
    <row r="59" spans="1:3" ht="13.15" customHeight="1" x14ac:dyDescent="0.25">
      <c r="A59" s="144" t="s">
        <v>233</v>
      </c>
      <c r="B59" s="145">
        <f>SUM(B39:B58)</f>
        <v>340096</v>
      </c>
      <c r="C59" s="146">
        <f t="shared" si="0"/>
        <v>1</v>
      </c>
    </row>
    <row r="62" spans="1:3" x14ac:dyDescent="0.25">
      <c r="A62" s="120" t="s">
        <v>125</v>
      </c>
    </row>
  </sheetData>
  <hyperlinks>
    <hyperlink ref="A62" location="Indice!A1" display="Indice" xr:uid="{DA85AF2C-31E9-4D01-97D5-CEB6FCFECC63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DB016-6E5F-4899-8457-D2311A1FA085}">
  <dimension ref="A1:I33"/>
  <sheetViews>
    <sheetView workbookViewId="0"/>
  </sheetViews>
  <sheetFormatPr defaultColWidth="8.7109375" defaultRowHeight="15" x14ac:dyDescent="0.25"/>
  <cols>
    <col min="1" max="1" width="18.7109375" style="12" customWidth="1"/>
    <col min="2" max="4" width="11.5703125" style="12" customWidth="1"/>
    <col min="5" max="5" width="2.7109375" style="12" customWidth="1"/>
    <col min="6" max="9" width="11.5703125" style="12" customWidth="1"/>
    <col min="10" max="16384" width="8.7109375" style="12"/>
  </cols>
  <sheetData>
    <row r="1" spans="1:9" s="119" customFormat="1" ht="12.75" x14ac:dyDescent="0.2">
      <c r="A1" s="119" t="s">
        <v>135</v>
      </c>
    </row>
    <row r="2" spans="1:9" ht="4.1500000000000004" customHeight="1" x14ac:dyDescent="0.25"/>
    <row r="3" spans="1:9" ht="45" x14ac:dyDescent="0.25">
      <c r="A3" s="76" t="s">
        <v>89</v>
      </c>
      <c r="B3" s="76" t="s">
        <v>107</v>
      </c>
      <c r="C3" s="77" t="s">
        <v>136</v>
      </c>
      <c r="D3" s="77" t="s">
        <v>137</v>
      </c>
      <c r="E3" s="27"/>
      <c r="F3" s="76" t="s">
        <v>81</v>
      </c>
      <c r="G3" s="76" t="s">
        <v>108</v>
      </c>
      <c r="H3" s="76" t="s">
        <v>109</v>
      </c>
      <c r="I3" s="76" t="s">
        <v>110</v>
      </c>
    </row>
    <row r="4" spans="1:9" x14ac:dyDescent="0.25">
      <c r="A4" s="76" t="s">
        <v>111</v>
      </c>
      <c r="B4" s="76" t="s">
        <v>112</v>
      </c>
      <c r="C4" s="76" t="s">
        <v>113</v>
      </c>
      <c r="D4" s="76" t="s">
        <v>114</v>
      </c>
      <c r="E4" s="35"/>
      <c r="F4" s="76" t="s">
        <v>115</v>
      </c>
      <c r="G4" s="76" t="s">
        <v>116</v>
      </c>
      <c r="H4" s="76" t="s">
        <v>117</v>
      </c>
      <c r="I4" s="76" t="s">
        <v>138</v>
      </c>
    </row>
    <row r="5" spans="1:9" ht="13.15" customHeight="1" x14ac:dyDescent="0.25">
      <c r="A5" s="1" t="s">
        <v>14</v>
      </c>
      <c r="B5" s="2">
        <v>8421</v>
      </c>
      <c r="C5" s="2">
        <v>4383</v>
      </c>
      <c r="D5" s="2">
        <v>4038</v>
      </c>
      <c r="E5" s="27"/>
      <c r="F5" s="2">
        <v>8429</v>
      </c>
      <c r="G5" s="2">
        <v>4046</v>
      </c>
      <c r="H5" s="3">
        <v>-8</v>
      </c>
      <c r="I5" s="147">
        <v>1</v>
      </c>
    </row>
    <row r="6" spans="1:9" ht="13.15" customHeight="1" x14ac:dyDescent="0.25">
      <c r="A6" s="1" t="s">
        <v>18</v>
      </c>
      <c r="B6" s="2">
        <v>1054</v>
      </c>
      <c r="C6" s="3">
        <v>757</v>
      </c>
      <c r="D6" s="3">
        <v>297</v>
      </c>
      <c r="E6" s="27"/>
      <c r="F6" s="2">
        <v>3693</v>
      </c>
      <c r="G6" s="2">
        <v>2936</v>
      </c>
      <c r="H6" s="2">
        <v>-2639</v>
      </c>
      <c r="I6" s="148">
        <v>0.1</v>
      </c>
    </row>
    <row r="7" spans="1:9" ht="13.15" customHeight="1" x14ac:dyDescent="0.25">
      <c r="A7" s="1" t="s">
        <v>19</v>
      </c>
      <c r="B7" s="2">
        <v>6461</v>
      </c>
      <c r="C7" s="2">
        <v>6092</v>
      </c>
      <c r="D7" s="3">
        <v>369</v>
      </c>
      <c r="E7" s="27"/>
      <c r="F7" s="2">
        <v>10871</v>
      </c>
      <c r="G7" s="2">
        <v>4779</v>
      </c>
      <c r="H7" s="2">
        <v>-4410</v>
      </c>
      <c r="I7" s="148">
        <v>0.1</v>
      </c>
    </row>
    <row r="8" spans="1:9" ht="13.15" customHeight="1" x14ac:dyDescent="0.25">
      <c r="A8" s="1" t="s">
        <v>16</v>
      </c>
      <c r="B8" s="2">
        <v>29577</v>
      </c>
      <c r="C8" s="2">
        <v>27801</v>
      </c>
      <c r="D8" s="2">
        <v>1776</v>
      </c>
      <c r="E8" s="27"/>
      <c r="F8" s="2">
        <v>35001</v>
      </c>
      <c r="G8" s="2">
        <v>7200</v>
      </c>
      <c r="H8" s="2">
        <v>-5424</v>
      </c>
      <c r="I8" s="148">
        <v>0.2</v>
      </c>
    </row>
    <row r="9" spans="1:9" ht="13.15" customHeight="1" x14ac:dyDescent="0.25">
      <c r="A9" s="1" t="s">
        <v>118</v>
      </c>
      <c r="B9" s="2">
        <v>38810</v>
      </c>
      <c r="C9" s="2">
        <v>19108</v>
      </c>
      <c r="D9" s="2">
        <v>19702</v>
      </c>
      <c r="E9" s="27"/>
      <c r="F9" s="2">
        <v>24034</v>
      </c>
      <c r="G9" s="2">
        <v>4926</v>
      </c>
      <c r="H9" s="2">
        <v>14776</v>
      </c>
      <c r="I9" s="149">
        <v>4</v>
      </c>
    </row>
    <row r="10" spans="1:9" ht="13.15" customHeight="1" x14ac:dyDescent="0.25">
      <c r="A10" s="1" t="s">
        <v>22</v>
      </c>
      <c r="B10" s="2">
        <v>5980</v>
      </c>
      <c r="C10" s="2">
        <v>3885</v>
      </c>
      <c r="D10" s="2">
        <v>2095</v>
      </c>
      <c r="E10" s="27"/>
      <c r="F10" s="2">
        <v>6356</v>
      </c>
      <c r="G10" s="2">
        <v>2471</v>
      </c>
      <c r="H10" s="3">
        <v>-376</v>
      </c>
      <c r="I10" s="148">
        <v>0.8</v>
      </c>
    </row>
    <row r="11" spans="1:9" ht="13.15" customHeight="1" x14ac:dyDescent="0.25">
      <c r="A11" s="1" t="s">
        <v>27</v>
      </c>
      <c r="B11" s="2">
        <v>44553</v>
      </c>
      <c r="C11" s="2">
        <v>31690</v>
      </c>
      <c r="D11" s="2">
        <v>12863</v>
      </c>
      <c r="E11" s="27"/>
      <c r="F11" s="2">
        <v>36084</v>
      </c>
      <c r="G11" s="2">
        <v>4394</v>
      </c>
      <c r="H11" s="2">
        <v>8469</v>
      </c>
      <c r="I11" s="149">
        <v>2.9</v>
      </c>
    </row>
    <row r="12" spans="1:9" ht="13.15" customHeight="1" x14ac:dyDescent="0.25">
      <c r="A12" s="1" t="s">
        <v>12</v>
      </c>
      <c r="B12" s="2">
        <v>6002</v>
      </c>
      <c r="C12" s="2">
        <v>4720</v>
      </c>
      <c r="D12" s="2">
        <v>1282</v>
      </c>
      <c r="E12" s="27"/>
      <c r="F12" s="2">
        <v>7458</v>
      </c>
      <c r="G12" s="2">
        <v>2738</v>
      </c>
      <c r="H12" s="2">
        <v>-1456</v>
      </c>
      <c r="I12" s="148">
        <v>0.5</v>
      </c>
    </row>
    <row r="13" spans="1:9" ht="13.15" customHeight="1" x14ac:dyDescent="0.25">
      <c r="A13" s="1" t="s">
        <v>13</v>
      </c>
      <c r="B13" s="2">
        <v>67123</v>
      </c>
      <c r="C13" s="2">
        <v>44638</v>
      </c>
      <c r="D13" s="2">
        <v>22485</v>
      </c>
      <c r="E13" s="27"/>
      <c r="F13" s="2">
        <v>51573</v>
      </c>
      <c r="G13" s="2">
        <v>6935</v>
      </c>
      <c r="H13" s="2">
        <v>15550</v>
      </c>
      <c r="I13" s="149">
        <v>3.2</v>
      </c>
    </row>
    <row r="14" spans="1:9" ht="13.15" customHeight="1" x14ac:dyDescent="0.25">
      <c r="A14" s="1" t="s">
        <v>26</v>
      </c>
      <c r="B14" s="2">
        <v>8504</v>
      </c>
      <c r="C14" s="2">
        <v>5547</v>
      </c>
      <c r="D14" s="2">
        <v>2957</v>
      </c>
      <c r="E14" s="27"/>
      <c r="F14" s="2">
        <v>9605</v>
      </c>
      <c r="G14" s="2">
        <v>4058</v>
      </c>
      <c r="H14" s="2">
        <v>-1101</v>
      </c>
      <c r="I14" s="148">
        <v>0.7</v>
      </c>
    </row>
    <row r="15" spans="1:9" ht="13.15" customHeight="1" x14ac:dyDescent="0.25">
      <c r="A15" s="1" t="s">
        <v>15</v>
      </c>
      <c r="B15" s="2">
        <v>1290</v>
      </c>
      <c r="C15" s="3">
        <v>560</v>
      </c>
      <c r="D15" s="3">
        <v>730</v>
      </c>
      <c r="E15" s="27"/>
      <c r="F15" s="2">
        <v>1936</v>
      </c>
      <c r="G15" s="2">
        <v>1376</v>
      </c>
      <c r="H15" s="3">
        <v>-646</v>
      </c>
      <c r="I15" s="148">
        <v>0.5</v>
      </c>
    </row>
    <row r="16" spans="1:9" ht="13.15" customHeight="1" x14ac:dyDescent="0.25">
      <c r="A16" s="1" t="s">
        <v>10</v>
      </c>
      <c r="B16" s="2">
        <v>25296</v>
      </c>
      <c r="C16" s="2">
        <v>16572</v>
      </c>
      <c r="D16" s="2">
        <v>8724</v>
      </c>
      <c r="E16" s="27"/>
      <c r="F16" s="2">
        <v>21182</v>
      </c>
      <c r="G16" s="2">
        <v>4610</v>
      </c>
      <c r="H16" s="2">
        <v>4114</v>
      </c>
      <c r="I16" s="149">
        <v>1.9</v>
      </c>
    </row>
    <row r="17" spans="1:9" ht="13.15" customHeight="1" x14ac:dyDescent="0.25">
      <c r="A17" s="1" t="s">
        <v>17</v>
      </c>
      <c r="B17" s="2">
        <v>15060</v>
      </c>
      <c r="C17" s="2">
        <v>14040</v>
      </c>
      <c r="D17" s="2">
        <v>1020</v>
      </c>
      <c r="E17" s="27"/>
      <c r="F17" s="2">
        <v>24335</v>
      </c>
      <c r="G17" s="2">
        <v>10295</v>
      </c>
      <c r="H17" s="2">
        <v>-9275</v>
      </c>
      <c r="I17" s="148">
        <v>0.1</v>
      </c>
    </row>
    <row r="18" spans="1:9" ht="13.15" customHeight="1" x14ac:dyDescent="0.25">
      <c r="A18" s="1" t="s">
        <v>84</v>
      </c>
      <c r="B18" s="2">
        <v>5532</v>
      </c>
      <c r="C18" s="2">
        <v>5337</v>
      </c>
      <c r="D18" s="3">
        <v>195</v>
      </c>
      <c r="E18" s="27"/>
      <c r="F18" s="2">
        <v>7374</v>
      </c>
      <c r="G18" s="2">
        <v>2037</v>
      </c>
      <c r="H18" s="2">
        <v>-1842</v>
      </c>
      <c r="I18" s="148">
        <v>0.1</v>
      </c>
    </row>
    <row r="19" spans="1:9" ht="13.15" customHeight="1" x14ac:dyDescent="0.25">
      <c r="A19" s="1" t="s">
        <v>20</v>
      </c>
      <c r="B19" s="2">
        <v>18551</v>
      </c>
      <c r="C19" s="2">
        <v>17437</v>
      </c>
      <c r="D19" s="2">
        <v>1114</v>
      </c>
      <c r="E19" s="27"/>
      <c r="F19" s="2">
        <v>26158</v>
      </c>
      <c r="G19" s="2">
        <v>8721</v>
      </c>
      <c r="H19" s="2">
        <v>-7607</v>
      </c>
      <c r="I19" s="148">
        <v>0.1</v>
      </c>
    </row>
    <row r="20" spans="1:9" ht="13.15" customHeight="1" x14ac:dyDescent="0.25">
      <c r="A20" s="1" t="s">
        <v>24</v>
      </c>
      <c r="B20" s="2">
        <v>20554</v>
      </c>
      <c r="C20" s="2">
        <v>13964</v>
      </c>
      <c r="D20" s="2">
        <v>6590</v>
      </c>
      <c r="E20" s="27"/>
      <c r="F20" s="2">
        <v>17910</v>
      </c>
      <c r="G20" s="2">
        <v>3946</v>
      </c>
      <c r="H20" s="2">
        <v>2644</v>
      </c>
      <c r="I20" s="149">
        <v>1.7</v>
      </c>
    </row>
    <row r="21" spans="1:9" ht="13.15" customHeight="1" x14ac:dyDescent="0.25">
      <c r="A21" s="1" t="s">
        <v>119</v>
      </c>
      <c r="B21" s="2">
        <v>5036</v>
      </c>
      <c r="C21" s="2">
        <v>2093</v>
      </c>
      <c r="D21" s="2">
        <v>2943</v>
      </c>
      <c r="E21" s="27"/>
      <c r="F21" s="2">
        <v>4267</v>
      </c>
      <c r="G21" s="2">
        <v>2174</v>
      </c>
      <c r="H21" s="3">
        <v>769</v>
      </c>
      <c r="I21" s="149">
        <v>1.4</v>
      </c>
    </row>
    <row r="22" spans="1:9" ht="13.15" customHeight="1" x14ac:dyDescent="0.25">
      <c r="A22" s="1" t="s">
        <v>25</v>
      </c>
      <c r="B22" s="2">
        <v>4710</v>
      </c>
      <c r="C22" s="2">
        <v>2837</v>
      </c>
      <c r="D22" s="2">
        <v>1873</v>
      </c>
      <c r="E22" s="27"/>
      <c r="F22" s="2">
        <v>4824</v>
      </c>
      <c r="G22" s="2">
        <v>1987</v>
      </c>
      <c r="H22" s="3">
        <v>-114</v>
      </c>
      <c r="I22" s="148">
        <v>0.9</v>
      </c>
    </row>
    <row r="23" spans="1:9" ht="13.15" customHeight="1" x14ac:dyDescent="0.25">
      <c r="A23" s="1" t="s">
        <v>120</v>
      </c>
      <c r="B23" s="3">
        <v>250</v>
      </c>
      <c r="C23" s="3">
        <v>137</v>
      </c>
      <c r="D23" s="3">
        <v>113</v>
      </c>
      <c r="E23" s="27"/>
      <c r="F23" s="3">
        <v>648</v>
      </c>
      <c r="G23" s="3">
        <v>511</v>
      </c>
      <c r="H23" s="3">
        <v>-398</v>
      </c>
      <c r="I23" s="148">
        <v>0.2</v>
      </c>
    </row>
    <row r="24" spans="1:9" ht="13.15" customHeight="1" x14ac:dyDescent="0.25">
      <c r="A24" s="1" t="s">
        <v>21</v>
      </c>
      <c r="B24" s="2">
        <v>27332</v>
      </c>
      <c r="C24" s="2">
        <v>18526</v>
      </c>
      <c r="D24" s="2">
        <v>8806</v>
      </c>
      <c r="E24" s="27"/>
      <c r="F24" s="2">
        <v>27033</v>
      </c>
      <c r="G24" s="2">
        <v>8507</v>
      </c>
      <c r="H24" s="3">
        <v>299</v>
      </c>
      <c r="I24" s="149">
        <v>1</v>
      </c>
    </row>
    <row r="25" spans="1:9" ht="13.15" customHeight="1" x14ac:dyDescent="0.25">
      <c r="A25" s="78" t="s">
        <v>9</v>
      </c>
      <c r="B25" s="79">
        <v>340096</v>
      </c>
      <c r="C25" s="79">
        <v>240124</v>
      </c>
      <c r="D25" s="79">
        <v>99972</v>
      </c>
      <c r="E25" s="27"/>
      <c r="F25" s="79">
        <v>328771</v>
      </c>
      <c r="G25" s="79">
        <v>88647</v>
      </c>
      <c r="H25" s="83"/>
      <c r="I25" s="83"/>
    </row>
    <row r="26" spans="1:9" ht="13.15" customHeight="1" x14ac:dyDescent="0.25">
      <c r="A26" s="80" t="s">
        <v>82</v>
      </c>
      <c r="B26" s="81"/>
      <c r="C26" s="82"/>
      <c r="D26" s="82"/>
      <c r="E26" s="36"/>
      <c r="F26" s="86">
        <v>10830</v>
      </c>
      <c r="G26" s="81"/>
      <c r="H26" s="81"/>
      <c r="I26" s="81"/>
    </row>
    <row r="27" spans="1:9" ht="13.15" customHeight="1" x14ac:dyDescent="0.25">
      <c r="A27" s="80" t="s">
        <v>83</v>
      </c>
      <c r="B27" s="81"/>
      <c r="C27" s="82"/>
      <c r="D27" s="82"/>
      <c r="E27" s="36"/>
      <c r="F27" s="85">
        <v>495</v>
      </c>
      <c r="G27" s="81"/>
      <c r="H27" s="81"/>
      <c r="I27" s="81"/>
    </row>
    <row r="28" spans="1:9" ht="13.15" customHeight="1" x14ac:dyDescent="0.25">
      <c r="A28" s="78" t="s">
        <v>9</v>
      </c>
      <c r="B28" s="83"/>
      <c r="C28" s="84"/>
      <c r="D28" s="84"/>
      <c r="E28" s="37"/>
      <c r="F28" s="79">
        <v>340096</v>
      </c>
      <c r="G28" s="83"/>
      <c r="H28" s="83"/>
      <c r="I28" s="83"/>
    </row>
    <row r="29" spans="1:9" ht="6.6" customHeight="1" x14ac:dyDescent="0.25"/>
    <row r="30" spans="1:9" x14ac:dyDescent="0.25">
      <c r="A30" s="50" t="s">
        <v>122</v>
      </c>
    </row>
    <row r="33" spans="1:1" x14ac:dyDescent="0.25">
      <c r="A33" s="120" t="s">
        <v>125</v>
      </c>
    </row>
  </sheetData>
  <hyperlinks>
    <hyperlink ref="A33" location="Indice!A1" display="Indice" xr:uid="{777DE69C-2708-4789-9FFF-CA532B039B3A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073F9-5E22-4EE2-8E6F-BF133ABFBA1E}">
  <dimension ref="A1:B50"/>
  <sheetViews>
    <sheetView zoomScaleNormal="100" workbookViewId="0"/>
  </sheetViews>
  <sheetFormatPr defaultColWidth="8.7109375" defaultRowHeight="15" x14ac:dyDescent="0.25"/>
  <cols>
    <col min="1" max="1" width="17.42578125" style="12" customWidth="1"/>
    <col min="2" max="2" width="11.42578125" style="12" customWidth="1"/>
    <col min="3" max="13" width="8.7109375" style="12"/>
    <col min="14" max="14" width="19.7109375" style="12" bestFit="1" customWidth="1"/>
    <col min="15" max="16384" width="8.7109375" style="12"/>
  </cols>
  <sheetData>
    <row r="1" spans="1:1" s="119" customFormat="1" ht="12.75" x14ac:dyDescent="0.2">
      <c r="A1" s="119" t="s">
        <v>139</v>
      </c>
    </row>
    <row r="23" spans="1:2" x14ac:dyDescent="0.25">
      <c r="A23" s="50" t="s">
        <v>122</v>
      </c>
    </row>
    <row r="26" spans="1:2" x14ac:dyDescent="0.25">
      <c r="A26" s="150" t="s">
        <v>56</v>
      </c>
      <c r="B26" s="143" t="s">
        <v>234</v>
      </c>
    </row>
    <row r="27" spans="1:2" ht="13.15" customHeight="1" x14ac:dyDescent="0.25">
      <c r="A27" s="87" t="s">
        <v>19</v>
      </c>
      <c r="B27" s="152">
        <v>7.7212806026365349E-2</v>
      </c>
    </row>
    <row r="28" spans="1:2" ht="13.15" customHeight="1" x14ac:dyDescent="0.25">
      <c r="A28" s="87" t="s">
        <v>84</v>
      </c>
      <c r="B28" s="152">
        <v>9.5729013254786458E-2</v>
      </c>
    </row>
    <row r="29" spans="1:2" ht="13.15" customHeight="1" x14ac:dyDescent="0.25">
      <c r="A29" s="87" t="s">
        <v>17</v>
      </c>
      <c r="B29" s="152">
        <v>9.9077221952404079E-2</v>
      </c>
    </row>
    <row r="30" spans="1:2" ht="13.15" customHeight="1" x14ac:dyDescent="0.25">
      <c r="A30" s="87" t="s">
        <v>18</v>
      </c>
      <c r="B30" s="152">
        <v>0.10115803814713896</v>
      </c>
    </row>
    <row r="31" spans="1:2" ht="13.15" customHeight="1" x14ac:dyDescent="0.25">
      <c r="A31" s="87" t="s">
        <v>20</v>
      </c>
      <c r="B31" s="152">
        <v>0.12773764476550853</v>
      </c>
    </row>
    <row r="32" spans="1:2" ht="13.15" customHeight="1" x14ac:dyDescent="0.25">
      <c r="A32" s="87" t="s">
        <v>11</v>
      </c>
      <c r="B32" s="152">
        <v>0.22113502935420742</v>
      </c>
    </row>
    <row r="33" spans="1:2" ht="13.15" customHeight="1" x14ac:dyDescent="0.25">
      <c r="A33" s="87" t="s">
        <v>16</v>
      </c>
      <c r="B33" s="152">
        <v>0.24666666666666667</v>
      </c>
    </row>
    <row r="34" spans="1:2" ht="13.15" customHeight="1" x14ac:dyDescent="0.25">
      <c r="A34" s="87" t="s">
        <v>12</v>
      </c>
      <c r="B34" s="152">
        <v>0.46822498173849525</v>
      </c>
    </row>
    <row r="35" spans="1:2" ht="13.15" customHeight="1" x14ac:dyDescent="0.25">
      <c r="A35" s="87" t="s">
        <v>15</v>
      </c>
      <c r="B35" s="152">
        <v>0.53052325581395354</v>
      </c>
    </row>
    <row r="36" spans="1:2" ht="13.15" customHeight="1" x14ac:dyDescent="0.25">
      <c r="A36" s="87" t="s">
        <v>26</v>
      </c>
      <c r="B36" s="152">
        <v>0.72868408082799407</v>
      </c>
    </row>
    <row r="37" spans="1:2" ht="13.15" customHeight="1" x14ac:dyDescent="0.25">
      <c r="A37" s="87" t="s">
        <v>22</v>
      </c>
      <c r="B37" s="152">
        <v>0.84783488466208012</v>
      </c>
    </row>
    <row r="38" spans="1:2" ht="13.15" customHeight="1" x14ac:dyDescent="0.25">
      <c r="A38" s="87" t="s">
        <v>25</v>
      </c>
      <c r="B38" s="152">
        <v>0.94262707599396078</v>
      </c>
    </row>
    <row r="39" spans="1:2" ht="13.15" customHeight="1" x14ac:dyDescent="0.25">
      <c r="A39" s="87" t="s">
        <v>14</v>
      </c>
      <c r="B39" s="152">
        <v>0.99802273850716761</v>
      </c>
    </row>
    <row r="40" spans="1:2" ht="13.15" customHeight="1" x14ac:dyDescent="0.25">
      <c r="A40" s="87" t="s">
        <v>21</v>
      </c>
      <c r="B40" s="152">
        <v>1.03514752556718</v>
      </c>
    </row>
    <row r="41" spans="1:2" ht="13.15" customHeight="1" x14ac:dyDescent="0.25">
      <c r="A41" s="87" t="s">
        <v>85</v>
      </c>
      <c r="B41" s="152">
        <v>1.3537258509659613</v>
      </c>
    </row>
    <row r="42" spans="1:2" ht="13.15" customHeight="1" x14ac:dyDescent="0.25">
      <c r="A42" s="87" t="s">
        <v>24</v>
      </c>
      <c r="B42" s="152">
        <v>1.670045615813482</v>
      </c>
    </row>
    <row r="43" spans="1:2" ht="13.15" customHeight="1" x14ac:dyDescent="0.25">
      <c r="A43" s="87" t="s">
        <v>10</v>
      </c>
      <c r="B43" s="152">
        <v>1.8924078091106291</v>
      </c>
    </row>
    <row r="44" spans="1:2" ht="13.15" customHeight="1" x14ac:dyDescent="0.25">
      <c r="A44" s="87" t="s">
        <v>27</v>
      </c>
      <c r="B44" s="152">
        <v>2.9274010013654985</v>
      </c>
    </row>
    <row r="45" spans="1:2" ht="13.15" customHeight="1" x14ac:dyDescent="0.25">
      <c r="A45" s="87" t="s">
        <v>13</v>
      </c>
      <c r="B45" s="152">
        <v>3.2422494592645998</v>
      </c>
    </row>
    <row r="46" spans="1:2" ht="13.15" customHeight="1" x14ac:dyDescent="0.25">
      <c r="A46" s="87" t="s">
        <v>23</v>
      </c>
      <c r="B46" s="152">
        <v>3.9995939910678033</v>
      </c>
    </row>
    <row r="47" spans="1:2" ht="13.15" customHeight="1" x14ac:dyDescent="0.25">
      <c r="A47" s="151" t="s">
        <v>151</v>
      </c>
      <c r="B47" s="153">
        <v>1.1277539003011947</v>
      </c>
    </row>
    <row r="50" spans="1:1" x14ac:dyDescent="0.25">
      <c r="A50" s="54" t="s">
        <v>125</v>
      </c>
    </row>
  </sheetData>
  <hyperlinks>
    <hyperlink ref="A50" location="Indice!A1" display="Indice" xr:uid="{8E465207-F08D-40BD-8B99-D71887E0C13E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48DC2-2FA1-4494-8D69-474D5A96CB91}">
  <dimension ref="A1:C49"/>
  <sheetViews>
    <sheetView zoomScaleNormal="100" workbookViewId="0"/>
  </sheetViews>
  <sheetFormatPr defaultColWidth="8.7109375" defaultRowHeight="15" x14ac:dyDescent="0.25"/>
  <cols>
    <col min="1" max="3" width="14.42578125" style="27" customWidth="1"/>
    <col min="4" max="13" width="8.7109375" style="27"/>
    <col min="14" max="14" width="19.7109375" style="27" bestFit="1" customWidth="1"/>
    <col min="15" max="21" width="8.7109375" style="27"/>
    <col min="22" max="22" width="21.140625" style="27" bestFit="1" customWidth="1"/>
    <col min="23" max="23" width="10.28515625" style="27" bestFit="1" customWidth="1"/>
    <col min="24" max="16384" width="8.7109375" style="27"/>
  </cols>
  <sheetData>
    <row r="1" spans="1:1" s="122" customFormat="1" ht="12.75" x14ac:dyDescent="0.25">
      <c r="A1" s="122" t="s">
        <v>140</v>
      </c>
    </row>
    <row r="22" spans="1:3" x14ac:dyDescent="0.25">
      <c r="A22" s="50" t="s">
        <v>122</v>
      </c>
    </row>
    <row r="25" spans="1:3" ht="37.9" customHeight="1" x14ac:dyDescent="0.25">
      <c r="A25" s="143" t="s">
        <v>86</v>
      </c>
      <c r="B25" s="143" t="s">
        <v>87</v>
      </c>
      <c r="C25" s="143" t="s">
        <v>88</v>
      </c>
    </row>
    <row r="26" spans="1:3" s="9" customFormat="1" ht="13.15" customHeight="1" x14ac:dyDescent="0.25">
      <c r="A26" s="155" t="s">
        <v>84</v>
      </c>
      <c r="B26" s="156">
        <v>0.9647505422993492</v>
      </c>
      <c r="C26" s="157">
        <v>3.5249457700650799E-2</v>
      </c>
    </row>
    <row r="27" spans="1:3" s="9" customFormat="1" ht="13.15" customHeight="1" x14ac:dyDescent="0.25">
      <c r="A27" s="155" t="s">
        <v>19</v>
      </c>
      <c r="B27" s="156">
        <v>0.94288809781767524</v>
      </c>
      <c r="C27" s="157">
        <v>5.7111902182324759E-2</v>
      </c>
    </row>
    <row r="28" spans="1:3" s="9" customFormat="1" ht="13.15" customHeight="1" x14ac:dyDescent="0.25">
      <c r="A28" s="155" t="s">
        <v>16</v>
      </c>
      <c r="B28" s="156">
        <v>0.93995334212394765</v>
      </c>
      <c r="C28" s="157">
        <v>6.0046657876052345E-2</v>
      </c>
    </row>
    <row r="29" spans="1:3" s="9" customFormat="1" ht="13.15" customHeight="1" x14ac:dyDescent="0.25">
      <c r="A29" s="155" t="s">
        <v>20</v>
      </c>
      <c r="B29" s="156">
        <v>0.93994932887714944</v>
      </c>
      <c r="C29" s="157">
        <v>6.0050671122850563E-2</v>
      </c>
    </row>
    <row r="30" spans="1:3" s="9" customFormat="1" ht="13.15" customHeight="1" x14ac:dyDescent="0.25">
      <c r="A30" s="155" t="s">
        <v>17</v>
      </c>
      <c r="B30" s="156">
        <v>0.9322709163346613</v>
      </c>
      <c r="C30" s="157">
        <v>6.7729083665338696E-2</v>
      </c>
    </row>
    <row r="31" spans="1:3" s="9" customFormat="1" ht="13.15" customHeight="1" x14ac:dyDescent="0.25">
      <c r="A31" s="155" t="s">
        <v>12</v>
      </c>
      <c r="B31" s="156">
        <v>0.78640453182272574</v>
      </c>
      <c r="C31" s="157">
        <v>0.21359546817727426</v>
      </c>
    </row>
    <row r="32" spans="1:3" s="9" customFormat="1" ht="13.15" customHeight="1" x14ac:dyDescent="0.25">
      <c r="A32" s="155" t="s">
        <v>18</v>
      </c>
      <c r="B32" s="156">
        <v>0.71821631878557879</v>
      </c>
      <c r="C32" s="157">
        <v>0.28178368121442121</v>
      </c>
    </row>
    <row r="33" spans="1:3" s="9" customFormat="1" ht="13.15" customHeight="1" x14ac:dyDescent="0.25">
      <c r="A33" s="155" t="s">
        <v>27</v>
      </c>
      <c r="B33" s="156">
        <v>0.71128767984198593</v>
      </c>
      <c r="C33" s="157">
        <v>0.28871232015801407</v>
      </c>
    </row>
    <row r="34" spans="1:3" s="9" customFormat="1" ht="13.15" customHeight="1" x14ac:dyDescent="0.25">
      <c r="A34" s="155" t="s">
        <v>24</v>
      </c>
      <c r="B34" s="156">
        <v>0.67938114235671887</v>
      </c>
      <c r="C34" s="157">
        <v>0.32061885764328113</v>
      </c>
    </row>
    <row r="35" spans="1:3" s="9" customFormat="1" ht="13.15" customHeight="1" x14ac:dyDescent="0.25">
      <c r="A35" s="155" t="s">
        <v>21</v>
      </c>
      <c r="B35" s="156">
        <v>0.67781355188057957</v>
      </c>
      <c r="C35" s="157">
        <v>0.32218644811942043</v>
      </c>
    </row>
    <row r="36" spans="1:3" s="9" customFormat="1" ht="13.15" customHeight="1" x14ac:dyDescent="0.25">
      <c r="A36" s="155" t="s">
        <v>13</v>
      </c>
      <c r="B36" s="156">
        <v>0.66501795211775394</v>
      </c>
      <c r="C36" s="157">
        <v>0.33498204788224606</v>
      </c>
    </row>
    <row r="37" spans="1:3" s="9" customFormat="1" ht="13.15" customHeight="1" x14ac:dyDescent="0.25">
      <c r="A37" s="155" t="s">
        <v>10</v>
      </c>
      <c r="B37" s="156">
        <v>0.65512333965844405</v>
      </c>
      <c r="C37" s="157">
        <v>0.34487666034155595</v>
      </c>
    </row>
    <row r="38" spans="1:3" s="9" customFormat="1" ht="13.15" customHeight="1" x14ac:dyDescent="0.25">
      <c r="A38" s="155" t="s">
        <v>26</v>
      </c>
      <c r="B38" s="156">
        <v>0.65228127939793035</v>
      </c>
      <c r="C38" s="157">
        <v>0.34771872060206965</v>
      </c>
    </row>
    <row r="39" spans="1:3" s="9" customFormat="1" ht="13.15" customHeight="1" x14ac:dyDescent="0.25">
      <c r="A39" s="155" t="s">
        <v>22</v>
      </c>
      <c r="B39" s="156">
        <v>0.64966555183946484</v>
      </c>
      <c r="C39" s="157">
        <v>0.35033444816053516</v>
      </c>
    </row>
    <row r="40" spans="1:3" s="9" customFormat="1" ht="13.15" customHeight="1" x14ac:dyDescent="0.25">
      <c r="A40" s="155" t="s">
        <v>25</v>
      </c>
      <c r="B40" s="156">
        <v>0.60233545647558384</v>
      </c>
      <c r="C40" s="157">
        <v>0.39766454352441616</v>
      </c>
    </row>
    <row r="41" spans="1:3" s="9" customFormat="1" ht="13.15" customHeight="1" x14ac:dyDescent="0.25">
      <c r="A41" s="155" t="s">
        <v>11</v>
      </c>
      <c r="B41" s="156">
        <v>0.54800000000000004</v>
      </c>
      <c r="C41" s="157">
        <v>0.45199999999999996</v>
      </c>
    </row>
    <row r="42" spans="1:3" s="9" customFormat="1" ht="13.15" customHeight="1" x14ac:dyDescent="0.25">
      <c r="A42" s="155" t="s">
        <v>14</v>
      </c>
      <c r="B42" s="156">
        <v>0.52048450302814397</v>
      </c>
      <c r="C42" s="157">
        <v>0.47951549697185603</v>
      </c>
    </row>
    <row r="43" spans="1:3" s="9" customFormat="1" ht="13.15" customHeight="1" x14ac:dyDescent="0.25">
      <c r="A43" s="155" t="s">
        <v>23</v>
      </c>
      <c r="B43" s="156">
        <v>0.49234733316155632</v>
      </c>
      <c r="C43" s="157">
        <v>0.50765266683844368</v>
      </c>
    </row>
    <row r="44" spans="1:3" s="9" customFormat="1" ht="13.15" customHeight="1" x14ac:dyDescent="0.25">
      <c r="A44" s="155" t="s">
        <v>15</v>
      </c>
      <c r="B44" s="156">
        <v>0.43410852713178294</v>
      </c>
      <c r="C44" s="157">
        <v>0.56589147286821706</v>
      </c>
    </row>
    <row r="45" spans="1:3" s="9" customFormat="1" ht="13.15" customHeight="1" x14ac:dyDescent="0.25">
      <c r="A45" s="155" t="s">
        <v>85</v>
      </c>
      <c r="B45" s="156">
        <v>0.41560762509928517</v>
      </c>
      <c r="C45" s="157">
        <v>0.58439237490071483</v>
      </c>
    </row>
    <row r="46" spans="1:3" s="9" customFormat="1" ht="13.15" customHeight="1" x14ac:dyDescent="0.25">
      <c r="A46" s="144" t="s">
        <v>151</v>
      </c>
      <c r="B46" s="209">
        <v>0.70604770417764395</v>
      </c>
      <c r="C46" s="210">
        <v>0.29395229582235605</v>
      </c>
    </row>
    <row r="49" spans="1:1" x14ac:dyDescent="0.25">
      <c r="A49" s="120" t="s">
        <v>125</v>
      </c>
    </row>
  </sheetData>
  <hyperlinks>
    <hyperlink ref="A49" location="Indice!A1" display="Indice" xr:uid="{0CF6E234-AE43-4EE3-ADAF-C4878D0A8143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14C1E-6875-4923-ADA0-E8A5A2276BB0}">
  <dimension ref="A1:AL57"/>
  <sheetViews>
    <sheetView topLeftCell="A16" zoomScaleNormal="100" workbookViewId="0"/>
  </sheetViews>
  <sheetFormatPr defaultColWidth="8.85546875" defaultRowHeight="15" x14ac:dyDescent="0.25"/>
  <cols>
    <col min="1" max="1" width="16.28515625" style="91" customWidth="1"/>
    <col min="2" max="3" width="12.5703125" style="91" customWidth="1"/>
    <col min="4" max="13" width="8.85546875" style="91"/>
    <col min="14" max="14" width="19.7109375" style="91" bestFit="1" customWidth="1"/>
    <col min="15" max="21" width="8.85546875" style="91"/>
    <col min="22" max="22" width="21.140625" style="91" bestFit="1" customWidth="1"/>
    <col min="23" max="23" width="10.28515625" style="91" bestFit="1" customWidth="1"/>
    <col min="24" max="16384" width="8.85546875" style="91"/>
  </cols>
  <sheetData>
    <row r="1" spans="1:38" s="122" customFormat="1" ht="12.75" x14ac:dyDescent="0.25">
      <c r="A1" s="122" t="s">
        <v>141</v>
      </c>
    </row>
    <row r="3" spans="1:38" x14ac:dyDescent="0.25">
      <c r="N3" s="138"/>
      <c r="AL3" s="159"/>
    </row>
    <row r="4" spans="1:38" x14ac:dyDescent="0.25">
      <c r="N4" s="160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</row>
    <row r="5" spans="1:38" x14ac:dyDescent="0.25">
      <c r="N5" s="138"/>
    </row>
    <row r="7" spans="1:38" x14ac:dyDescent="0.25">
      <c r="N7" s="161"/>
      <c r="O7" s="161"/>
      <c r="P7" s="161"/>
    </row>
    <row r="8" spans="1:38" x14ac:dyDescent="0.25">
      <c r="N8" s="138"/>
      <c r="O8" s="162"/>
      <c r="P8" s="162"/>
      <c r="Q8" s="159"/>
    </row>
    <row r="9" spans="1:38" x14ac:dyDescent="0.25">
      <c r="N9" s="138"/>
      <c r="O9" s="162"/>
      <c r="P9" s="162"/>
      <c r="Q9" s="159"/>
    </row>
    <row r="10" spans="1:38" x14ac:dyDescent="0.25">
      <c r="N10" s="138"/>
      <c r="O10" s="162"/>
      <c r="P10" s="162"/>
      <c r="Q10" s="159"/>
    </row>
    <row r="11" spans="1:38" x14ac:dyDescent="0.25">
      <c r="N11" s="138"/>
      <c r="O11" s="162"/>
      <c r="P11" s="162"/>
      <c r="Q11" s="159"/>
    </row>
    <row r="12" spans="1:38" x14ac:dyDescent="0.25">
      <c r="N12" s="138"/>
      <c r="O12" s="162"/>
      <c r="P12" s="162"/>
      <c r="Q12" s="159"/>
    </row>
    <row r="13" spans="1:38" x14ac:dyDescent="0.25">
      <c r="N13" s="160"/>
      <c r="O13" s="163"/>
      <c r="P13" s="162"/>
      <c r="Q13" s="159"/>
    </row>
    <row r="17" spans="1:4" x14ac:dyDescent="0.25">
      <c r="A17" s="9"/>
    </row>
    <row r="18" spans="1:4" x14ac:dyDescent="0.25">
      <c r="A18" s="164"/>
    </row>
    <row r="19" spans="1:4" x14ac:dyDescent="0.25">
      <c r="A19" s="165"/>
      <c r="B19" s="89"/>
      <c r="C19" s="166"/>
      <c r="D19" s="90"/>
    </row>
    <row r="20" spans="1:4" x14ac:dyDescent="0.25">
      <c r="A20" s="167"/>
      <c r="B20" s="168"/>
      <c r="C20" s="168"/>
      <c r="D20" s="169"/>
    </row>
    <row r="21" spans="1:4" x14ac:dyDescent="0.25">
      <c r="A21" s="167"/>
      <c r="B21" s="168"/>
      <c r="C21" s="168"/>
      <c r="D21" s="169"/>
    </row>
    <row r="22" spans="1:4" x14ac:dyDescent="0.25">
      <c r="A22" s="167"/>
      <c r="B22" s="168"/>
      <c r="C22" s="168"/>
      <c r="D22" s="169"/>
    </row>
    <row r="23" spans="1:4" x14ac:dyDescent="0.25">
      <c r="A23" s="167"/>
      <c r="B23" s="168"/>
      <c r="C23" s="168"/>
      <c r="D23" s="169"/>
    </row>
    <row r="24" spans="1:4" x14ac:dyDescent="0.25">
      <c r="A24" s="167"/>
      <c r="B24" s="168"/>
      <c r="C24" s="168"/>
      <c r="D24" s="169"/>
    </row>
    <row r="25" spans="1:4" x14ac:dyDescent="0.25">
      <c r="A25" s="167"/>
      <c r="B25" s="168"/>
      <c r="C25" s="168"/>
      <c r="D25" s="169"/>
    </row>
    <row r="26" spans="1:4" x14ac:dyDescent="0.25">
      <c r="A26" s="167"/>
      <c r="B26" s="168"/>
      <c r="C26" s="168"/>
      <c r="D26" s="169"/>
    </row>
    <row r="27" spans="1:4" x14ac:dyDescent="0.25">
      <c r="A27" s="167"/>
      <c r="B27" s="168"/>
      <c r="C27" s="168"/>
      <c r="D27" s="169"/>
    </row>
    <row r="28" spans="1:4" x14ac:dyDescent="0.25">
      <c r="A28" s="50" t="s">
        <v>122</v>
      </c>
      <c r="B28" s="168"/>
      <c r="C28" s="168"/>
      <c r="D28" s="169"/>
    </row>
    <row r="29" spans="1:4" x14ac:dyDescent="0.25">
      <c r="B29" s="168"/>
      <c r="C29" s="168"/>
      <c r="D29" s="169"/>
    </row>
    <row r="30" spans="1:4" x14ac:dyDescent="0.25">
      <c r="A30" s="167"/>
      <c r="B30" s="168"/>
      <c r="C30" s="168"/>
      <c r="D30" s="169"/>
    </row>
    <row r="31" spans="1:4" ht="13.15" customHeight="1" x14ac:dyDescent="0.25">
      <c r="A31" s="135" t="s">
        <v>98</v>
      </c>
      <c r="B31" s="135" t="s">
        <v>97</v>
      </c>
      <c r="C31" s="135" t="s">
        <v>4</v>
      </c>
      <c r="D31" s="170"/>
    </row>
    <row r="32" spans="1:4" ht="13.15" customHeight="1" x14ac:dyDescent="0.25">
      <c r="A32" s="62" t="s">
        <v>57</v>
      </c>
      <c r="B32" s="158">
        <v>1252</v>
      </c>
      <c r="C32" s="92">
        <f t="shared" ref="C32:C54" si="0">B32/$B$54</f>
        <v>1.6953972402399556E-2</v>
      </c>
    </row>
    <row r="33" spans="1:3" ht="13.15" customHeight="1" x14ac:dyDescent="0.25">
      <c r="A33" s="62" t="s">
        <v>58</v>
      </c>
      <c r="B33" s="158">
        <v>966</v>
      </c>
      <c r="C33" s="92">
        <f t="shared" si="0"/>
        <v>1.3081100112394545E-2</v>
      </c>
    </row>
    <row r="34" spans="1:3" ht="13.15" customHeight="1" x14ac:dyDescent="0.25">
      <c r="A34" s="62" t="s">
        <v>59</v>
      </c>
      <c r="B34" s="158">
        <v>5423</v>
      </c>
      <c r="C34" s="92">
        <f t="shared" si="0"/>
        <v>7.3435616883556543E-2</v>
      </c>
    </row>
    <row r="35" spans="1:3" ht="13.15" customHeight="1" x14ac:dyDescent="0.25">
      <c r="A35" s="62" t="s">
        <v>60</v>
      </c>
      <c r="B35" s="158">
        <v>13794</v>
      </c>
      <c r="C35" s="92">
        <f t="shared" si="0"/>
        <v>0.18679160967947242</v>
      </c>
    </row>
    <row r="36" spans="1:3" ht="13.15" customHeight="1" x14ac:dyDescent="0.25">
      <c r="A36" s="62" t="s">
        <v>61</v>
      </c>
      <c r="B36" s="158">
        <v>2374</v>
      </c>
      <c r="C36" s="92">
        <f t="shared" si="0"/>
        <v>3.2147548309342286E-2</v>
      </c>
    </row>
    <row r="37" spans="1:3" ht="13.15" customHeight="1" x14ac:dyDescent="0.25">
      <c r="A37" s="62" t="s">
        <v>62</v>
      </c>
      <c r="B37" s="158">
        <v>878</v>
      </c>
      <c r="C37" s="92">
        <f t="shared" si="0"/>
        <v>1.1889447100085311E-2</v>
      </c>
    </row>
    <row r="38" spans="1:3" ht="13.15" customHeight="1" x14ac:dyDescent="0.25">
      <c r="A38" s="62" t="s">
        <v>63</v>
      </c>
      <c r="B38" s="158">
        <v>8113</v>
      </c>
      <c r="C38" s="92">
        <f t="shared" si="0"/>
        <v>0.10986228282800926</v>
      </c>
    </row>
    <row r="39" spans="1:3" ht="13.15" customHeight="1" x14ac:dyDescent="0.25">
      <c r="A39" s="62" t="s">
        <v>64</v>
      </c>
      <c r="B39" s="158">
        <v>1194</v>
      </c>
      <c r="C39" s="92">
        <f t="shared" si="0"/>
        <v>1.6168564735195741E-2</v>
      </c>
    </row>
    <row r="40" spans="1:3" ht="13.15" customHeight="1" x14ac:dyDescent="0.25">
      <c r="A40" s="62" t="s">
        <v>65</v>
      </c>
      <c r="B40" s="158">
        <v>6900</v>
      </c>
      <c r="C40" s="92">
        <f t="shared" si="0"/>
        <v>9.343642937424676E-2</v>
      </c>
    </row>
    <row r="41" spans="1:3" ht="13.15" customHeight="1" x14ac:dyDescent="0.25">
      <c r="A41" s="62" t="s">
        <v>66</v>
      </c>
      <c r="B41" s="158">
        <v>838</v>
      </c>
      <c r="C41" s="92">
        <f t="shared" si="0"/>
        <v>1.134778663994475E-2</v>
      </c>
    </row>
    <row r="42" spans="1:3" ht="13.15" customHeight="1" x14ac:dyDescent="0.25">
      <c r="A42" s="62" t="s">
        <v>67</v>
      </c>
      <c r="B42" s="158">
        <v>407</v>
      </c>
      <c r="C42" s="92">
        <f t="shared" si="0"/>
        <v>5.5113951819302067E-3</v>
      </c>
    </row>
    <row r="43" spans="1:3" ht="13.15" customHeight="1" x14ac:dyDescent="0.25">
      <c r="A43" s="62" t="s">
        <v>68</v>
      </c>
      <c r="B43" s="158">
        <v>3354</v>
      </c>
      <c r="C43" s="92">
        <f t="shared" si="0"/>
        <v>4.5418229582786032E-2</v>
      </c>
    </row>
    <row r="44" spans="1:3" ht="13.15" customHeight="1" x14ac:dyDescent="0.25">
      <c r="A44" s="62" t="s">
        <v>69</v>
      </c>
      <c r="B44" s="158">
        <v>6779</v>
      </c>
      <c r="C44" s="92">
        <f t="shared" si="0"/>
        <v>9.1797906482321556E-2</v>
      </c>
    </row>
    <row r="45" spans="1:3" ht="13.15" customHeight="1" x14ac:dyDescent="0.25">
      <c r="A45" s="62" t="s">
        <v>70</v>
      </c>
      <c r="B45" s="158">
        <v>1422</v>
      </c>
      <c r="C45" s="92">
        <f t="shared" si="0"/>
        <v>1.9256029357996939E-2</v>
      </c>
    </row>
    <row r="46" spans="1:3" ht="13.15" customHeight="1" x14ac:dyDescent="0.25">
      <c r="A46" s="62" t="s">
        <v>71</v>
      </c>
      <c r="B46" s="158">
        <v>13023</v>
      </c>
      <c r="C46" s="92">
        <f t="shared" si="0"/>
        <v>0.1763511043102631</v>
      </c>
    </row>
    <row r="47" spans="1:3" ht="13.15" customHeight="1" x14ac:dyDescent="0.25">
      <c r="A47" s="62" t="s">
        <v>72</v>
      </c>
      <c r="B47" s="158">
        <v>2480</v>
      </c>
      <c r="C47" s="92">
        <f t="shared" si="0"/>
        <v>3.3582948528714775E-2</v>
      </c>
    </row>
    <row r="48" spans="1:3" ht="13.15" customHeight="1" x14ac:dyDescent="0.25">
      <c r="A48" s="62" t="s">
        <v>73</v>
      </c>
      <c r="B48" s="158">
        <v>704</v>
      </c>
      <c r="C48" s="92">
        <f t="shared" si="0"/>
        <v>9.5332240984738713E-3</v>
      </c>
    </row>
    <row r="49" spans="1:3" ht="13.15" customHeight="1" x14ac:dyDescent="0.25">
      <c r="A49" s="62" t="s">
        <v>74</v>
      </c>
      <c r="B49" s="158">
        <v>634</v>
      </c>
      <c r="C49" s="92">
        <f t="shared" si="0"/>
        <v>8.5853182932278897E-3</v>
      </c>
    </row>
    <row r="50" spans="1:3" ht="13.15" customHeight="1" x14ac:dyDescent="0.25">
      <c r="A50" s="62" t="s">
        <v>75</v>
      </c>
      <c r="B50" s="158">
        <v>124</v>
      </c>
      <c r="C50" s="92">
        <f t="shared" si="0"/>
        <v>1.6791474264357387E-3</v>
      </c>
    </row>
    <row r="51" spans="1:3" ht="13.15" customHeight="1" x14ac:dyDescent="0.25">
      <c r="A51" s="62" t="s">
        <v>76</v>
      </c>
      <c r="B51" s="158">
        <v>2806</v>
      </c>
      <c r="C51" s="92">
        <f t="shared" si="0"/>
        <v>3.7997481278860344E-2</v>
      </c>
    </row>
    <row r="52" spans="1:3" ht="13.15" customHeight="1" x14ac:dyDescent="0.25">
      <c r="A52" s="62" t="s">
        <v>79</v>
      </c>
      <c r="B52" s="158">
        <v>329</v>
      </c>
      <c r="C52" s="92">
        <f t="shared" si="0"/>
        <v>4.4551572846561133E-3</v>
      </c>
    </row>
    <row r="53" spans="1:3" ht="13.15" customHeight="1" x14ac:dyDescent="0.25">
      <c r="A53" s="62" t="s">
        <v>80</v>
      </c>
      <c r="B53" s="158">
        <v>53</v>
      </c>
      <c r="C53" s="92">
        <f t="shared" si="0"/>
        <v>7.177001096862432E-4</v>
      </c>
    </row>
    <row r="54" spans="1:3" ht="13.15" customHeight="1" x14ac:dyDescent="0.25">
      <c r="A54" s="171" t="s">
        <v>235</v>
      </c>
      <c r="B54" s="172">
        <v>73847</v>
      </c>
      <c r="C54" s="173">
        <f t="shared" si="0"/>
        <v>1</v>
      </c>
    </row>
    <row r="57" spans="1:3" x14ac:dyDescent="0.25">
      <c r="A57" s="120" t="s">
        <v>125</v>
      </c>
    </row>
  </sheetData>
  <hyperlinks>
    <hyperlink ref="A57" location="Indice!A1" display="Indice" xr:uid="{0B8C20EA-09F8-437F-92A6-0DCC2ECEDB43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257BF-55DD-4B9C-8B67-AFB7BC855AE9}">
  <dimension ref="A1:H34"/>
  <sheetViews>
    <sheetView zoomScaleNormal="100" workbookViewId="0"/>
  </sheetViews>
  <sheetFormatPr defaultColWidth="8.7109375" defaultRowHeight="15" x14ac:dyDescent="0.25"/>
  <cols>
    <col min="1" max="1" width="21.28515625" style="27" bestFit="1" customWidth="1"/>
    <col min="2" max="4" width="15.28515625" style="27" customWidth="1"/>
    <col min="5" max="5" width="30.7109375" style="27" bestFit="1" customWidth="1"/>
    <col min="6" max="6" width="17.42578125" style="27" bestFit="1" customWidth="1"/>
    <col min="7" max="8" width="18.7109375" style="27" bestFit="1" customWidth="1"/>
    <col min="9" max="16384" width="8.7109375" style="27"/>
  </cols>
  <sheetData>
    <row r="1" spans="1:8" s="122" customFormat="1" ht="12.75" x14ac:dyDescent="0.25">
      <c r="A1" s="122" t="s">
        <v>142</v>
      </c>
    </row>
    <row r="2" spans="1:8" x14ac:dyDescent="0.25">
      <c r="C2" s="174"/>
      <c r="D2" s="139"/>
      <c r="E2" s="175"/>
      <c r="F2" s="176"/>
      <c r="G2" s="177"/>
      <c r="H2" s="177"/>
    </row>
    <row r="3" spans="1:8" x14ac:dyDescent="0.25">
      <c r="C3" s="174"/>
      <c r="D3" s="139"/>
      <c r="E3" s="175"/>
      <c r="F3" s="176"/>
      <c r="G3" s="177"/>
      <c r="H3" s="177"/>
    </row>
    <row r="4" spans="1:8" x14ac:dyDescent="0.25">
      <c r="C4" s="174"/>
      <c r="D4" s="139"/>
      <c r="E4" s="175"/>
      <c r="F4" s="176"/>
      <c r="G4" s="177"/>
      <c r="H4" s="177"/>
    </row>
    <row r="5" spans="1:8" x14ac:dyDescent="0.25">
      <c r="C5" s="174"/>
      <c r="D5" s="139"/>
      <c r="E5" s="175"/>
      <c r="F5" s="176"/>
      <c r="G5" s="177"/>
      <c r="H5" s="177"/>
    </row>
    <row r="6" spans="1:8" x14ac:dyDescent="0.25">
      <c r="C6" s="174"/>
      <c r="D6" s="139"/>
      <c r="E6" s="175"/>
      <c r="F6" s="176"/>
      <c r="G6" s="177"/>
      <c r="H6" s="177"/>
    </row>
    <row r="7" spans="1:8" x14ac:dyDescent="0.25">
      <c r="C7" s="174"/>
      <c r="D7" s="139"/>
      <c r="E7" s="175"/>
      <c r="F7" s="176"/>
      <c r="G7" s="177"/>
      <c r="H7" s="177"/>
    </row>
    <row r="8" spans="1:8" x14ac:dyDescent="0.25">
      <c r="C8" s="174"/>
      <c r="D8" s="139"/>
      <c r="E8" s="175"/>
      <c r="F8" s="176"/>
      <c r="G8" s="177"/>
      <c r="H8" s="177"/>
    </row>
    <row r="9" spans="1:8" x14ac:dyDescent="0.25">
      <c r="C9" s="174"/>
      <c r="D9" s="139"/>
      <c r="E9" s="175"/>
      <c r="F9" s="176"/>
      <c r="G9" s="177"/>
      <c r="H9" s="177"/>
    </row>
    <row r="10" spans="1:8" x14ac:dyDescent="0.25">
      <c r="C10" s="174"/>
      <c r="D10" s="139"/>
      <c r="E10" s="175"/>
      <c r="F10" s="176"/>
      <c r="G10" s="177"/>
      <c r="H10" s="177"/>
    </row>
    <row r="11" spans="1:8" x14ac:dyDescent="0.25">
      <c r="C11" s="174"/>
      <c r="D11" s="139"/>
      <c r="E11" s="175"/>
      <c r="F11" s="176"/>
      <c r="G11" s="177"/>
      <c r="H11" s="177"/>
    </row>
    <row r="12" spans="1:8" x14ac:dyDescent="0.25">
      <c r="C12" s="174"/>
      <c r="D12" s="139"/>
      <c r="E12" s="175"/>
      <c r="F12" s="176"/>
      <c r="G12" s="177"/>
      <c r="H12" s="177"/>
    </row>
    <row r="13" spans="1:8" x14ac:dyDescent="0.25">
      <c r="C13" s="174"/>
      <c r="D13" s="139"/>
      <c r="E13" s="175"/>
      <c r="F13" s="176"/>
      <c r="G13" s="177"/>
      <c r="H13" s="177"/>
    </row>
    <row r="14" spans="1:8" x14ac:dyDescent="0.25">
      <c r="C14" s="174"/>
      <c r="D14" s="139"/>
      <c r="E14" s="175"/>
      <c r="F14" s="176"/>
      <c r="G14" s="177"/>
      <c r="H14" s="177"/>
    </row>
    <row r="15" spans="1:8" x14ac:dyDescent="0.25">
      <c r="C15" s="174"/>
      <c r="D15" s="139"/>
      <c r="E15" s="175"/>
      <c r="F15" s="176"/>
      <c r="G15" s="177"/>
      <c r="H15" s="177"/>
    </row>
    <row r="16" spans="1:8" x14ac:dyDescent="0.25">
      <c r="C16" s="174"/>
      <c r="D16" s="139"/>
      <c r="E16" s="175"/>
      <c r="F16" s="176"/>
      <c r="G16" s="177"/>
      <c r="H16" s="177"/>
    </row>
    <row r="17" spans="1:8" x14ac:dyDescent="0.25">
      <c r="C17" s="174"/>
      <c r="D17" s="139"/>
      <c r="E17" s="175"/>
      <c r="F17" s="176"/>
      <c r="G17" s="177"/>
      <c r="H17" s="177"/>
    </row>
    <row r="18" spans="1:8" x14ac:dyDescent="0.25">
      <c r="C18" s="174"/>
      <c r="D18" s="139"/>
      <c r="E18" s="175"/>
      <c r="F18" s="176"/>
      <c r="G18" s="177"/>
      <c r="H18" s="177"/>
    </row>
    <row r="19" spans="1:8" x14ac:dyDescent="0.25">
      <c r="C19" s="174"/>
      <c r="D19" s="139"/>
      <c r="E19" s="175"/>
      <c r="F19" s="176"/>
      <c r="G19" s="177"/>
      <c r="H19" s="177"/>
    </row>
    <row r="20" spans="1:8" x14ac:dyDescent="0.25">
      <c r="C20" s="174"/>
      <c r="D20" s="139"/>
      <c r="E20" s="175"/>
      <c r="F20" s="176"/>
      <c r="G20" s="177"/>
      <c r="H20" s="177"/>
    </row>
    <row r="21" spans="1:8" x14ac:dyDescent="0.25">
      <c r="C21" s="174"/>
      <c r="D21" s="139"/>
      <c r="E21" s="175"/>
      <c r="F21" s="176"/>
      <c r="G21" s="177"/>
      <c r="H21" s="177"/>
    </row>
    <row r="22" spans="1:8" x14ac:dyDescent="0.25">
      <c r="C22" s="174"/>
      <c r="E22" s="178"/>
      <c r="F22" s="176"/>
      <c r="G22" s="177"/>
      <c r="H22" s="177"/>
    </row>
    <row r="23" spans="1:8" x14ac:dyDescent="0.25">
      <c r="A23" s="50" t="s">
        <v>122</v>
      </c>
      <c r="C23" s="174"/>
      <c r="E23" s="178"/>
      <c r="F23" s="176"/>
      <c r="G23" s="177"/>
      <c r="H23" s="177"/>
    </row>
    <row r="26" spans="1:8" x14ac:dyDescent="0.25">
      <c r="A26" s="180" t="s">
        <v>143</v>
      </c>
      <c r="B26" s="180" t="s">
        <v>91</v>
      </c>
      <c r="C26" s="180" t="s">
        <v>43</v>
      </c>
      <c r="D26" s="176"/>
      <c r="E26" s="176"/>
      <c r="F26" s="177"/>
      <c r="G26" s="177"/>
    </row>
    <row r="27" spans="1:8" x14ac:dyDescent="0.25">
      <c r="A27" s="15" t="s">
        <v>51</v>
      </c>
      <c r="B27" s="179">
        <v>0.23775933853970643</v>
      </c>
      <c r="C27" s="179">
        <v>0.15670237111866425</v>
      </c>
    </row>
    <row r="28" spans="1:8" x14ac:dyDescent="0.25">
      <c r="A28" s="15" t="s">
        <v>52</v>
      </c>
      <c r="B28" s="179">
        <v>0.18138996048174633</v>
      </c>
      <c r="C28" s="179">
        <v>9.1567700786761824E-2</v>
      </c>
    </row>
    <row r="29" spans="1:8" x14ac:dyDescent="0.25">
      <c r="A29" s="15" t="s">
        <v>53</v>
      </c>
      <c r="B29" s="179">
        <v>0.20200000000000001</v>
      </c>
      <c r="C29" s="179">
        <v>0.16337833628989668</v>
      </c>
    </row>
    <row r="30" spans="1:8" x14ac:dyDescent="0.25">
      <c r="A30" s="15" t="s">
        <v>54</v>
      </c>
      <c r="B30" s="179">
        <v>0.24776827719232217</v>
      </c>
      <c r="C30" s="179">
        <v>0.38757160074207481</v>
      </c>
    </row>
    <row r="31" spans="1:8" x14ac:dyDescent="0.25">
      <c r="A31" s="15" t="s">
        <v>55</v>
      </c>
      <c r="B31" s="179">
        <v>9.859569062852841E-2</v>
      </c>
      <c r="C31" s="179">
        <v>0.19560713366826005</v>
      </c>
    </row>
    <row r="34" spans="1:1" x14ac:dyDescent="0.25">
      <c r="A34" s="120" t="s">
        <v>125</v>
      </c>
    </row>
  </sheetData>
  <hyperlinks>
    <hyperlink ref="A34" location="Indice!A1" display="Indice" xr:uid="{9BF5A3E4-6388-4D9C-B308-1DF626CDB6FA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0AA18-E805-467E-941F-5C59A4729448}">
  <dimension ref="A1:C30"/>
  <sheetViews>
    <sheetView workbookViewId="0"/>
  </sheetViews>
  <sheetFormatPr defaultColWidth="8.85546875" defaultRowHeight="15" x14ac:dyDescent="0.25"/>
  <cols>
    <col min="1" max="3" width="12.42578125" style="12" customWidth="1"/>
    <col min="4" max="16384" width="8.85546875" style="12"/>
  </cols>
  <sheetData>
    <row r="1" spans="1:1" s="119" customFormat="1" ht="12.75" x14ac:dyDescent="0.2">
      <c r="A1" s="137" t="s">
        <v>144</v>
      </c>
    </row>
    <row r="18" spans="1:3" x14ac:dyDescent="0.25">
      <c r="A18" s="50" t="s">
        <v>122</v>
      </c>
    </row>
    <row r="21" spans="1:3" ht="22.5" x14ac:dyDescent="0.25">
      <c r="A21" s="181" t="s">
        <v>49</v>
      </c>
      <c r="B21" s="181" t="s">
        <v>100</v>
      </c>
      <c r="C21" s="181" t="s">
        <v>101</v>
      </c>
    </row>
    <row r="22" spans="1:3" x14ac:dyDescent="0.25">
      <c r="A22" s="62" t="s">
        <v>51</v>
      </c>
      <c r="B22" s="92">
        <v>0.12519338331548299</v>
      </c>
      <c r="C22" s="92">
        <v>0.87480661668451742</v>
      </c>
    </row>
    <row r="23" spans="1:3" x14ac:dyDescent="0.25">
      <c r="A23" s="62" t="s">
        <v>52</v>
      </c>
      <c r="B23" s="92">
        <v>9.8784549757494303E-2</v>
      </c>
      <c r="C23" s="92">
        <v>0.90121545024250571</v>
      </c>
    </row>
    <row r="24" spans="1:3" x14ac:dyDescent="0.25">
      <c r="A24" s="62" t="s">
        <v>53</v>
      </c>
      <c r="B24" s="92">
        <v>0.1498981214590995</v>
      </c>
      <c r="C24" s="92">
        <v>0.85010187854090047</v>
      </c>
    </row>
    <row r="25" spans="1:3" x14ac:dyDescent="0.25">
      <c r="A25" s="62" t="s">
        <v>54</v>
      </c>
      <c r="B25" s="92">
        <v>0.25353896851691088</v>
      </c>
      <c r="C25" s="92">
        <v>0.74646103148308918</v>
      </c>
    </row>
    <row r="26" spans="1:3" x14ac:dyDescent="0.25">
      <c r="A26" s="62" t="s">
        <v>55</v>
      </c>
      <c r="B26" s="92">
        <v>0.30108176834733308</v>
      </c>
      <c r="C26" s="92">
        <v>0.69891823165266687</v>
      </c>
    </row>
    <row r="27" spans="1:3" x14ac:dyDescent="0.25">
      <c r="A27" s="62" t="s">
        <v>48</v>
      </c>
      <c r="B27" s="92">
        <v>0.18264153382591314</v>
      </c>
      <c r="C27" s="92">
        <v>0.81735846617408681</v>
      </c>
    </row>
    <row r="30" spans="1:3" x14ac:dyDescent="0.25">
      <c r="A30" s="54" t="s">
        <v>125</v>
      </c>
    </row>
  </sheetData>
  <hyperlinks>
    <hyperlink ref="A30" location="Indice!A1" display="Indice" xr:uid="{6BBCFE74-1213-4BA4-9804-525DE6C49FAC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63AC-63F7-44FF-8CC5-BC49F8822700}">
  <dimension ref="A1:O30"/>
  <sheetViews>
    <sheetView zoomScaleNormal="100" workbookViewId="0">
      <selection activeCell="M28" sqref="M28"/>
    </sheetView>
  </sheetViews>
  <sheetFormatPr defaultColWidth="8.85546875" defaultRowHeight="15" x14ac:dyDescent="0.25"/>
  <cols>
    <col min="1" max="1" width="10.28515625" style="91" customWidth="1"/>
    <col min="2" max="3" width="8.85546875" style="91"/>
    <col min="4" max="4" width="10.28515625" style="91" customWidth="1"/>
    <col min="5" max="6" width="8.85546875" style="91"/>
    <col min="7" max="7" width="10.28515625" style="91" customWidth="1"/>
    <col min="8" max="16384" width="8.85546875" style="91"/>
  </cols>
  <sheetData>
    <row r="1" spans="1:15" s="122" customFormat="1" ht="12.75" x14ac:dyDescent="0.25">
      <c r="A1" s="122" t="s">
        <v>145</v>
      </c>
      <c r="F1" s="184"/>
      <c r="G1" s="184"/>
      <c r="N1" s="184"/>
      <c r="O1" s="184"/>
    </row>
    <row r="2" spans="1:15" x14ac:dyDescent="0.25">
      <c r="F2" s="185"/>
      <c r="G2" s="185"/>
      <c r="N2" s="185"/>
      <c r="O2" s="185"/>
    </row>
    <row r="3" spans="1:15" x14ac:dyDescent="0.25">
      <c r="F3" s="185"/>
      <c r="G3" s="185"/>
      <c r="N3" s="185"/>
      <c r="O3" s="185"/>
    </row>
    <row r="4" spans="1:15" x14ac:dyDescent="0.25">
      <c r="F4" s="185"/>
      <c r="G4" s="185"/>
      <c r="N4" s="185"/>
      <c r="O4" s="185"/>
    </row>
    <row r="5" spans="1:15" x14ac:dyDescent="0.25">
      <c r="F5" s="185"/>
      <c r="G5" s="185"/>
      <c r="N5" s="185"/>
      <c r="O5" s="185"/>
    </row>
    <row r="6" spans="1:15" x14ac:dyDescent="0.25">
      <c r="F6" s="185"/>
      <c r="G6" s="185"/>
      <c r="N6" s="185"/>
      <c r="O6" s="185"/>
    </row>
    <row r="7" spans="1:15" x14ac:dyDescent="0.25">
      <c r="F7" s="185"/>
      <c r="G7" s="185"/>
      <c r="N7" s="185"/>
      <c r="O7" s="185"/>
    </row>
    <row r="8" spans="1:15" x14ac:dyDescent="0.25">
      <c r="F8" s="185"/>
      <c r="G8" s="185"/>
      <c r="N8" s="185"/>
      <c r="O8" s="185"/>
    </row>
    <row r="9" spans="1:15" x14ac:dyDescent="0.25">
      <c r="F9" s="185"/>
      <c r="G9" s="185"/>
      <c r="N9" s="185"/>
      <c r="O9" s="185"/>
    </row>
    <row r="10" spans="1:15" x14ac:dyDescent="0.25">
      <c r="F10" s="185"/>
      <c r="G10" s="185"/>
      <c r="N10" s="185"/>
      <c r="O10" s="185"/>
    </row>
    <row r="11" spans="1:15" x14ac:dyDescent="0.25">
      <c r="F11" s="185"/>
      <c r="G11" s="185"/>
      <c r="N11" s="185"/>
      <c r="O11" s="185"/>
    </row>
    <row r="12" spans="1:15" x14ac:dyDescent="0.25">
      <c r="F12" s="185"/>
      <c r="G12" s="185"/>
      <c r="N12" s="185"/>
      <c r="O12" s="185"/>
    </row>
    <row r="13" spans="1:15" x14ac:dyDescent="0.25">
      <c r="F13" s="185"/>
      <c r="G13" s="185"/>
      <c r="N13" s="185"/>
      <c r="O13" s="185"/>
    </row>
    <row r="14" spans="1:15" x14ac:dyDescent="0.25">
      <c r="F14" s="185"/>
      <c r="G14" s="185"/>
      <c r="N14" s="185"/>
      <c r="O14" s="185"/>
    </row>
    <row r="15" spans="1:15" x14ac:dyDescent="0.25">
      <c r="F15" s="185"/>
      <c r="G15" s="185"/>
      <c r="N15" s="185"/>
      <c r="O15" s="185"/>
    </row>
    <row r="16" spans="1:15" x14ac:dyDescent="0.25">
      <c r="F16" s="185"/>
      <c r="G16" s="185"/>
      <c r="N16" s="185"/>
      <c r="O16" s="185"/>
    </row>
    <row r="17" spans="1:15" x14ac:dyDescent="0.25">
      <c r="F17" s="185"/>
      <c r="G17" s="185"/>
      <c r="N17" s="185"/>
      <c r="O17" s="185"/>
    </row>
    <row r="18" spans="1:15" x14ac:dyDescent="0.25">
      <c r="A18" s="50" t="s">
        <v>122</v>
      </c>
      <c r="F18" s="185"/>
      <c r="G18" s="185"/>
      <c r="N18" s="185"/>
      <c r="O18" s="185"/>
    </row>
    <row r="19" spans="1:15" x14ac:dyDescent="0.25">
      <c r="F19" s="185"/>
      <c r="G19" s="185"/>
      <c r="N19" s="185"/>
      <c r="O19" s="185"/>
    </row>
    <row r="20" spans="1:15" x14ac:dyDescent="0.25">
      <c r="A20" s="38"/>
      <c r="B20" s="38"/>
      <c r="C20" s="38"/>
      <c r="D20" s="38"/>
      <c r="E20" s="38"/>
      <c r="F20" s="38"/>
      <c r="G20" s="38"/>
      <c r="H20" s="38"/>
      <c r="I20" s="38"/>
      <c r="N20" s="185"/>
      <c r="O20" s="185"/>
    </row>
    <row r="21" spans="1:15" x14ac:dyDescent="0.25">
      <c r="A21" s="223" t="s">
        <v>94</v>
      </c>
      <c r="B21" s="223"/>
      <c r="C21" s="223"/>
      <c r="D21" s="223" t="s">
        <v>95</v>
      </c>
      <c r="E21" s="223"/>
      <c r="F21" s="223"/>
      <c r="G21" s="223" t="s">
        <v>147</v>
      </c>
      <c r="H21" s="223"/>
      <c r="I21" s="223"/>
      <c r="N21" s="185"/>
      <c r="O21" s="185"/>
    </row>
    <row r="22" spans="1:15" x14ac:dyDescent="0.25">
      <c r="A22" s="135" t="s">
        <v>99</v>
      </c>
      <c r="B22" s="135">
        <v>2018</v>
      </c>
      <c r="C22" s="135">
        <v>2024</v>
      </c>
      <c r="D22" s="135" t="s">
        <v>99</v>
      </c>
      <c r="E22" s="135">
        <v>2018</v>
      </c>
      <c r="F22" s="135">
        <v>2024</v>
      </c>
      <c r="G22" s="135" t="s">
        <v>99</v>
      </c>
      <c r="H22" s="135">
        <v>2018</v>
      </c>
      <c r="I22" s="135">
        <v>2024</v>
      </c>
      <c r="N22" s="185"/>
      <c r="O22" s="185"/>
    </row>
    <row r="23" spans="1:15" x14ac:dyDescent="0.25">
      <c r="A23" s="62" t="s">
        <v>92</v>
      </c>
      <c r="B23" s="183">
        <v>0.55302646691943835</v>
      </c>
      <c r="C23" s="183">
        <v>0.59766156709906348</v>
      </c>
      <c r="D23" s="183" t="s">
        <v>92</v>
      </c>
      <c r="E23" s="183">
        <v>0.71326784726065307</v>
      </c>
      <c r="F23" s="183">
        <v>0.77834648039983134</v>
      </c>
      <c r="G23" s="62" t="s">
        <v>92</v>
      </c>
      <c r="H23" s="183">
        <v>9.684616164689179E-2</v>
      </c>
      <c r="I23" s="183">
        <v>0.14406606620232776</v>
      </c>
      <c r="N23" s="185"/>
      <c r="O23" s="185"/>
    </row>
    <row r="24" spans="1:15" x14ac:dyDescent="0.25">
      <c r="A24" s="62" t="s">
        <v>35</v>
      </c>
      <c r="B24" s="183">
        <v>0.24107991947535476</v>
      </c>
      <c r="C24" s="183">
        <v>0.22294805421441452</v>
      </c>
      <c r="D24" s="183" t="s">
        <v>35</v>
      </c>
      <c r="E24" s="183">
        <v>0.16235473159933592</v>
      </c>
      <c r="F24" s="183">
        <v>0.13596676100439573</v>
      </c>
      <c r="G24" s="62" t="s">
        <v>35</v>
      </c>
      <c r="H24" s="183">
        <v>0.11459284048270967</v>
      </c>
      <c r="I24" s="183">
        <v>0.13310797014315856</v>
      </c>
      <c r="N24" s="185"/>
      <c r="O24" s="185"/>
    </row>
    <row r="25" spans="1:15" x14ac:dyDescent="0.25">
      <c r="A25" s="62" t="s">
        <v>36</v>
      </c>
      <c r="B25" s="183">
        <v>9.5647717027504353E-2</v>
      </c>
      <c r="C25" s="183">
        <v>7.8564365074748413E-2</v>
      </c>
      <c r="D25" s="183" t="s">
        <v>36</v>
      </c>
      <c r="E25" s="183">
        <v>5.8729939125622577E-2</v>
      </c>
      <c r="F25" s="183">
        <v>4.2391762509785033E-2</v>
      </c>
      <c r="G25" s="62" t="s">
        <v>36</v>
      </c>
      <c r="H25" s="183">
        <v>0.12017036811682386</v>
      </c>
      <c r="I25" s="183">
        <v>0.10937677246636568</v>
      </c>
      <c r="N25" s="185"/>
      <c r="O25" s="185"/>
    </row>
    <row r="26" spans="1:15" x14ac:dyDescent="0.25">
      <c r="A26" s="62" t="s">
        <v>37</v>
      </c>
      <c r="B26" s="183">
        <v>5.5014882238881548E-2</v>
      </c>
      <c r="C26" s="183">
        <v>4.4517480076784362E-2</v>
      </c>
      <c r="D26" s="183" t="s">
        <v>37</v>
      </c>
      <c r="E26" s="183">
        <v>2.8569452130603211E-2</v>
      </c>
      <c r="F26" s="183">
        <v>2.0955018967905099E-2</v>
      </c>
      <c r="G26" s="62" t="s">
        <v>37</v>
      </c>
      <c r="H26" s="183">
        <v>0.1517087516479059</v>
      </c>
      <c r="I26" s="183">
        <v>0.13054427479184155</v>
      </c>
      <c r="N26" s="185"/>
      <c r="O26" s="185"/>
    </row>
    <row r="27" spans="1:15" x14ac:dyDescent="0.25">
      <c r="A27" s="62" t="s">
        <v>38</v>
      </c>
      <c r="B27" s="183">
        <v>5.5231014338821029E-2</v>
      </c>
      <c r="C27" s="183">
        <v>5.6308533534989241E-2</v>
      </c>
      <c r="D27" s="183" t="s">
        <v>38</v>
      </c>
      <c r="E27" s="183">
        <v>3.707802988378528E-2</v>
      </c>
      <c r="F27" s="183">
        <v>2.2339977118082735E-2</v>
      </c>
      <c r="G27" s="62" t="s">
        <v>38</v>
      </c>
      <c r="H27" s="183">
        <v>0.51668187810566879</v>
      </c>
      <c r="I27" s="183">
        <v>0.48290491639630645</v>
      </c>
      <c r="N27" s="185"/>
      <c r="O27" s="185"/>
    </row>
    <row r="28" spans="1:15" x14ac:dyDescent="0.25">
      <c r="F28" s="185"/>
      <c r="G28" s="185"/>
      <c r="N28" s="185"/>
      <c r="O28" s="185"/>
    </row>
    <row r="30" spans="1:15" x14ac:dyDescent="0.25">
      <c r="A30" s="120" t="s">
        <v>125</v>
      </c>
    </row>
  </sheetData>
  <mergeCells count="3">
    <mergeCell ref="A21:C21"/>
    <mergeCell ref="D21:F21"/>
    <mergeCell ref="G21:I21"/>
  </mergeCells>
  <hyperlinks>
    <hyperlink ref="A30" location="Indice!A1" display="Indice" xr:uid="{FAB86BB3-714E-4539-874C-FF7D674169CC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68920-35EC-4680-80A8-967A3102A045}">
  <dimension ref="A1:I28"/>
  <sheetViews>
    <sheetView zoomScaleNormal="100" workbookViewId="0"/>
  </sheetViews>
  <sheetFormatPr defaultColWidth="8.85546875" defaultRowHeight="15" x14ac:dyDescent="0.25"/>
  <cols>
    <col min="1" max="1" width="11.85546875" style="91" customWidth="1"/>
    <col min="2" max="3" width="8.85546875" style="91"/>
    <col min="4" max="4" width="12.7109375" style="91" customWidth="1"/>
    <col min="5" max="6" width="8.85546875" style="91"/>
    <col min="7" max="7" width="11.7109375" style="91" customWidth="1"/>
    <col min="8" max="16384" width="8.85546875" style="91"/>
  </cols>
  <sheetData>
    <row r="1" spans="1:1" s="122" customFormat="1" ht="12.75" x14ac:dyDescent="0.25">
      <c r="A1" s="122" t="s">
        <v>146</v>
      </c>
    </row>
    <row r="17" spans="1:9" x14ac:dyDescent="0.25">
      <c r="A17" s="50" t="s">
        <v>122</v>
      </c>
    </row>
    <row r="19" spans="1:9" x14ac:dyDescent="0.25">
      <c r="A19" s="182"/>
    </row>
    <row r="20" spans="1:9" x14ac:dyDescent="0.25">
      <c r="A20" s="223" t="s">
        <v>94</v>
      </c>
      <c r="B20" s="223"/>
      <c r="C20" s="223"/>
      <c r="D20" s="223" t="s">
        <v>95</v>
      </c>
      <c r="E20" s="223"/>
      <c r="F20" s="223"/>
      <c r="G20" s="223" t="s">
        <v>147</v>
      </c>
      <c r="H20" s="223"/>
      <c r="I20" s="223"/>
    </row>
    <row r="21" spans="1:9" x14ac:dyDescent="0.25">
      <c r="A21" s="135" t="s">
        <v>99</v>
      </c>
      <c r="B21" s="135">
        <v>2018</v>
      </c>
      <c r="C21" s="135">
        <v>2024</v>
      </c>
      <c r="D21" s="135" t="s">
        <v>99</v>
      </c>
      <c r="E21" s="135">
        <v>2018</v>
      </c>
      <c r="F21" s="135">
        <v>2024</v>
      </c>
      <c r="G21" s="135" t="s">
        <v>99</v>
      </c>
      <c r="H21" s="135">
        <v>2018</v>
      </c>
      <c r="I21" s="135">
        <v>2024</v>
      </c>
    </row>
    <row r="22" spans="1:9" x14ac:dyDescent="0.25">
      <c r="A22" s="62" t="s">
        <v>93</v>
      </c>
      <c r="B22" s="183">
        <v>0.3700668057968311</v>
      </c>
      <c r="C22" s="183">
        <v>0.42699072837574881</v>
      </c>
      <c r="D22" s="183" t="s">
        <v>93</v>
      </c>
      <c r="E22" s="183">
        <v>0.64328168117172579</v>
      </c>
      <c r="F22" s="183">
        <v>0.68649903288201164</v>
      </c>
      <c r="G22" s="62" t="s">
        <v>93</v>
      </c>
      <c r="H22" s="183">
        <v>6.3760896637608963E-2</v>
      </c>
      <c r="I22" s="183">
        <v>0.11710170300811715</v>
      </c>
    </row>
    <row r="23" spans="1:9" x14ac:dyDescent="0.25">
      <c r="A23" s="62" t="s">
        <v>36</v>
      </c>
      <c r="B23" s="183">
        <v>0.34867262827762296</v>
      </c>
      <c r="C23" s="183">
        <v>0.30846274180624977</v>
      </c>
      <c r="D23" s="183" t="s">
        <v>36</v>
      </c>
      <c r="E23" s="183">
        <v>0.2372107832731904</v>
      </c>
      <c r="F23" s="183">
        <v>0.20765957446808511</v>
      </c>
      <c r="G23" s="62" t="s">
        <v>36</v>
      </c>
      <c r="H23" s="183">
        <v>9.7882938978829395E-2</v>
      </c>
      <c r="I23" s="183">
        <v>0.11582842591118893</v>
      </c>
    </row>
    <row r="24" spans="1:9" x14ac:dyDescent="0.25">
      <c r="A24" s="62" t="s">
        <v>37</v>
      </c>
      <c r="B24" s="183">
        <v>0.17771741031350924</v>
      </c>
      <c r="C24" s="183">
        <v>0.14981494906329887</v>
      </c>
      <c r="D24" s="183" t="s">
        <v>37</v>
      </c>
      <c r="E24" s="183">
        <v>7.5143281681171722E-2</v>
      </c>
      <c r="F24" s="183">
        <v>6.3133462282398453E-2</v>
      </c>
      <c r="G24" s="62" t="s">
        <v>37</v>
      </c>
      <c r="H24" s="183">
        <v>0.16986301369863013</v>
      </c>
      <c r="I24" s="183">
        <v>0.14579022759828109</v>
      </c>
    </row>
    <row r="25" spans="1:9" x14ac:dyDescent="0.25">
      <c r="A25" s="62" t="s">
        <v>38</v>
      </c>
      <c r="B25" s="183">
        <v>0.1035431556120367</v>
      </c>
      <c r="C25" s="183">
        <v>0.11473158075470258</v>
      </c>
      <c r="D25" s="183" t="s">
        <v>38</v>
      </c>
      <c r="E25" s="183">
        <v>4.4364253873912123E-2</v>
      </c>
      <c r="F25" s="183">
        <v>4.2707930367504837E-2</v>
      </c>
      <c r="G25" s="62" t="s">
        <v>38</v>
      </c>
      <c r="H25" s="183">
        <v>0.66849315068493154</v>
      </c>
      <c r="I25" s="183">
        <v>0.62127964348241282</v>
      </c>
    </row>
    <row r="28" spans="1:9" x14ac:dyDescent="0.25">
      <c r="A28" s="54" t="s">
        <v>125</v>
      </c>
    </row>
  </sheetData>
  <mergeCells count="3">
    <mergeCell ref="A20:C20"/>
    <mergeCell ref="D20:F20"/>
    <mergeCell ref="G20:I20"/>
  </mergeCells>
  <hyperlinks>
    <hyperlink ref="A28" location="Indice!A1" display="Indice" xr:uid="{144FD3B1-007B-4DAB-B661-CFCDDC1A5B2C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83AC-341D-4490-A6B5-A14290649153}">
  <dimension ref="A1:I28"/>
  <sheetViews>
    <sheetView zoomScaleNormal="100" workbookViewId="0"/>
  </sheetViews>
  <sheetFormatPr defaultColWidth="8.85546875" defaultRowHeight="15" x14ac:dyDescent="0.25"/>
  <cols>
    <col min="1" max="1" width="10.85546875" style="91" customWidth="1"/>
    <col min="2" max="3" width="8.85546875" style="91"/>
    <col min="4" max="4" width="10.28515625" style="91" customWidth="1"/>
    <col min="5" max="6" width="8.85546875" style="91"/>
    <col min="7" max="7" width="10.42578125" style="91" customWidth="1"/>
    <col min="8" max="16384" width="8.85546875" style="91"/>
  </cols>
  <sheetData>
    <row r="1" spans="1:1" s="122" customFormat="1" ht="12.75" x14ac:dyDescent="0.25">
      <c r="A1" s="136" t="s">
        <v>148</v>
      </c>
    </row>
    <row r="4" spans="1:1" x14ac:dyDescent="0.25">
      <c r="A4" s="164"/>
    </row>
    <row r="5" spans="1:1" x14ac:dyDescent="0.25">
      <c r="A5" s="9"/>
    </row>
    <row r="17" spans="1:9" x14ac:dyDescent="0.25">
      <c r="A17" s="50" t="s">
        <v>122</v>
      </c>
    </row>
    <row r="18" spans="1:9" x14ac:dyDescent="0.25">
      <c r="A18" s="27"/>
    </row>
    <row r="20" spans="1:9" x14ac:dyDescent="0.25">
      <c r="A20" s="223" t="s">
        <v>94</v>
      </c>
      <c r="B20" s="223"/>
      <c r="C20" s="223"/>
      <c r="D20" s="223" t="s">
        <v>95</v>
      </c>
      <c r="E20" s="223"/>
      <c r="F20" s="223"/>
      <c r="G20" s="223" t="s">
        <v>147</v>
      </c>
      <c r="H20" s="223"/>
      <c r="I20" s="223"/>
    </row>
    <row r="21" spans="1:9" x14ac:dyDescent="0.25">
      <c r="A21" s="135" t="s">
        <v>99</v>
      </c>
      <c r="B21" s="135">
        <v>2018</v>
      </c>
      <c r="C21" s="135">
        <v>2024</v>
      </c>
      <c r="D21" s="135" t="s">
        <v>99</v>
      </c>
      <c r="E21" s="135">
        <v>2018</v>
      </c>
      <c r="F21" s="135">
        <v>2024</v>
      </c>
      <c r="G21" s="135" t="s">
        <v>99</v>
      </c>
      <c r="H21" s="135">
        <v>2018</v>
      </c>
      <c r="I21" s="135">
        <v>2024</v>
      </c>
    </row>
    <row r="22" spans="1:9" ht="13.9" customHeight="1" x14ac:dyDescent="0.25">
      <c r="A22" s="62" t="s">
        <v>93</v>
      </c>
      <c r="B22" s="183">
        <v>0.37459146903544793</v>
      </c>
      <c r="C22" s="183">
        <v>0.44047698577059258</v>
      </c>
      <c r="D22" s="183" t="s">
        <v>93</v>
      </c>
      <c r="E22" s="183">
        <v>0.57566938300349246</v>
      </c>
      <c r="F22" s="183">
        <v>0.6195876288659794</v>
      </c>
      <c r="G22" s="62" t="s">
        <v>93</v>
      </c>
      <c r="H22" s="183">
        <v>4.9159663865546217E-2</v>
      </c>
      <c r="I22" s="183">
        <v>7.8266494178525228E-2</v>
      </c>
    </row>
    <row r="23" spans="1:9" ht="13.9" customHeight="1" x14ac:dyDescent="0.25">
      <c r="A23" s="62" t="s">
        <v>36</v>
      </c>
      <c r="B23" s="183">
        <v>0.33822173803737532</v>
      </c>
      <c r="C23" s="183">
        <v>0.29220388803527292</v>
      </c>
      <c r="D23" s="183" t="s">
        <v>36</v>
      </c>
      <c r="E23" s="183">
        <v>0.21507566938300349</v>
      </c>
      <c r="F23" s="183">
        <v>0.18737113402061856</v>
      </c>
      <c r="G23" s="62" t="s">
        <v>36</v>
      </c>
      <c r="H23" s="183">
        <v>0.11428571428571428</v>
      </c>
      <c r="I23" s="183">
        <v>0.11858559724018973</v>
      </c>
    </row>
    <row r="24" spans="1:9" ht="13.9" customHeight="1" x14ac:dyDescent="0.25">
      <c r="A24" s="62" t="s">
        <v>37</v>
      </c>
      <c r="B24" s="183">
        <v>0.1760105030866784</v>
      </c>
      <c r="C24" s="183">
        <v>0.14446522813815219</v>
      </c>
      <c r="D24" s="183" t="s">
        <v>37</v>
      </c>
      <c r="E24" s="183">
        <v>0.10244470314318975</v>
      </c>
      <c r="F24" s="183">
        <v>7.8865979381443296E-2</v>
      </c>
      <c r="G24" s="62" t="s">
        <v>37</v>
      </c>
      <c r="H24" s="183">
        <v>0.20168067226890757</v>
      </c>
      <c r="I24" s="183">
        <v>0.16709788702026734</v>
      </c>
    </row>
    <row r="25" spans="1:9" ht="13.9" customHeight="1" x14ac:dyDescent="0.25">
      <c r="A25" s="62" t="s">
        <v>38</v>
      </c>
      <c r="B25" s="183">
        <v>0.11117628984049834</v>
      </c>
      <c r="C25" s="183">
        <v>0.12285389805598236</v>
      </c>
      <c r="D25" s="183" t="s">
        <v>38</v>
      </c>
      <c r="E25" s="183">
        <v>0.10681024447031431</v>
      </c>
      <c r="F25" s="183">
        <v>0.11417525773195876</v>
      </c>
      <c r="G25" s="62" t="s">
        <v>38</v>
      </c>
      <c r="H25" s="183">
        <v>0.6348739495798319</v>
      </c>
      <c r="I25" s="183">
        <v>0.63605002156101764</v>
      </c>
    </row>
    <row r="26" spans="1:9" ht="13.9" customHeight="1" x14ac:dyDescent="0.25"/>
    <row r="28" spans="1:9" x14ac:dyDescent="0.25">
      <c r="A28" s="120" t="s">
        <v>125</v>
      </c>
    </row>
  </sheetData>
  <mergeCells count="3">
    <mergeCell ref="A20:C20"/>
    <mergeCell ref="D20:F20"/>
    <mergeCell ref="G20:I20"/>
  </mergeCells>
  <hyperlinks>
    <hyperlink ref="A28" location="Indice!A1" display="Indice" xr:uid="{42EF145B-481F-4D5D-8F22-FF3D6E0804D9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F55F-FF33-4A6F-9A27-895B4BDC18D5}">
  <dimension ref="A1:D33"/>
  <sheetViews>
    <sheetView workbookViewId="0"/>
  </sheetViews>
  <sheetFormatPr defaultColWidth="8.85546875" defaultRowHeight="15" x14ac:dyDescent="0.25"/>
  <cols>
    <col min="1" max="1" width="13" style="91" customWidth="1"/>
    <col min="2" max="2" width="18.7109375" style="91" customWidth="1"/>
    <col min="3" max="3" width="24.85546875" style="91" customWidth="1"/>
    <col min="4" max="4" width="18.7109375" style="91" customWidth="1"/>
    <col min="5" max="16384" width="8.85546875" style="91"/>
  </cols>
  <sheetData>
    <row r="1" spans="1:1" s="104" customFormat="1" ht="12.75" x14ac:dyDescent="0.25">
      <c r="A1" s="104" t="s">
        <v>194</v>
      </c>
    </row>
    <row r="22" spans="1:4" s="138" customFormat="1" x14ac:dyDescent="0.25">
      <c r="A22" s="105" t="s">
        <v>122</v>
      </c>
    </row>
    <row r="23" spans="1:4" s="138" customFormat="1" x14ac:dyDescent="0.25">
      <c r="A23" s="105"/>
    </row>
    <row r="25" spans="1:4" x14ac:dyDescent="0.25">
      <c r="A25" s="140" t="s">
        <v>195</v>
      </c>
      <c r="B25" s="116" t="s">
        <v>196</v>
      </c>
      <c r="C25" s="116" t="s">
        <v>197</v>
      </c>
      <c r="D25" s="116" t="s">
        <v>198</v>
      </c>
    </row>
    <row r="26" spans="1:4" x14ac:dyDescent="0.25">
      <c r="A26" s="51" t="s">
        <v>199</v>
      </c>
      <c r="B26" s="204">
        <v>165078</v>
      </c>
      <c r="C26" s="204">
        <v>128528</v>
      </c>
      <c r="D26" s="179">
        <v>0.77858951525945308</v>
      </c>
    </row>
    <row r="27" spans="1:4" x14ac:dyDescent="0.25">
      <c r="A27" s="51" t="s">
        <v>200</v>
      </c>
      <c r="B27" s="204">
        <v>175232</v>
      </c>
      <c r="C27" s="204">
        <v>135716</v>
      </c>
      <c r="D27" s="179">
        <v>0.7744932432432432</v>
      </c>
    </row>
    <row r="28" spans="1:4" x14ac:dyDescent="0.25">
      <c r="A28" s="51" t="s">
        <v>201</v>
      </c>
      <c r="B28" s="204">
        <v>164617</v>
      </c>
      <c r="C28" s="204">
        <v>123660</v>
      </c>
      <c r="D28" s="179">
        <v>0.75119823590516166</v>
      </c>
    </row>
    <row r="29" spans="1:4" x14ac:dyDescent="0.25">
      <c r="A29" s="51" t="s">
        <v>202</v>
      </c>
      <c r="B29" s="204">
        <v>164464</v>
      </c>
      <c r="C29" s="204">
        <v>119933</v>
      </c>
      <c r="D29" s="179">
        <v>0.72923557739079681</v>
      </c>
    </row>
    <row r="30" spans="1:4" x14ac:dyDescent="0.25">
      <c r="A30" s="51" t="s">
        <v>203</v>
      </c>
      <c r="B30" s="204">
        <v>166878</v>
      </c>
      <c r="C30" s="204">
        <v>116034</v>
      </c>
      <c r="D30" s="179">
        <v>0.69532233128393195</v>
      </c>
    </row>
    <row r="33" spans="1:1" x14ac:dyDescent="0.25">
      <c r="A33" s="120" t="s">
        <v>125</v>
      </c>
    </row>
  </sheetData>
  <hyperlinks>
    <hyperlink ref="A33" location="Indice!A1" display="Indice" xr:uid="{1DC332EA-8C58-4266-8188-C3FAF94FEA9D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528F-8EDF-4E10-8FCF-D0E9D219AEC4}">
  <dimension ref="A1:D35"/>
  <sheetViews>
    <sheetView workbookViewId="0"/>
  </sheetViews>
  <sheetFormatPr defaultRowHeight="15" x14ac:dyDescent="0.25"/>
  <cols>
    <col min="2" max="4" width="27.85546875" style="190" customWidth="1"/>
  </cols>
  <sheetData>
    <row r="1" spans="1:4" s="123" customFormat="1" ht="12.75" x14ac:dyDescent="0.2">
      <c r="A1" s="104" t="s">
        <v>204</v>
      </c>
      <c r="B1" s="186"/>
      <c r="C1" s="186"/>
      <c r="D1" s="186"/>
    </row>
    <row r="24" spans="1:4" s="88" customFormat="1" x14ac:dyDescent="0.25">
      <c r="A24" s="105" t="s">
        <v>122</v>
      </c>
      <c r="B24" s="187"/>
      <c r="C24" s="187"/>
      <c r="D24" s="187"/>
    </row>
    <row r="25" spans="1:4" s="88" customFormat="1" x14ac:dyDescent="0.25">
      <c r="A25" s="105"/>
      <c r="B25" s="187"/>
      <c r="C25" s="187"/>
      <c r="D25" s="187"/>
    </row>
    <row r="27" spans="1:4" ht="24" x14ac:dyDescent="0.25">
      <c r="A27" s="116" t="s">
        <v>195</v>
      </c>
      <c r="B27" s="154" t="s">
        <v>196</v>
      </c>
      <c r="C27" s="154" t="s">
        <v>205</v>
      </c>
      <c r="D27" s="154" t="s">
        <v>198</v>
      </c>
    </row>
    <row r="28" spans="1:4" x14ac:dyDescent="0.25">
      <c r="A28" s="106" t="s">
        <v>199</v>
      </c>
      <c r="B28" s="188">
        <v>165078</v>
      </c>
      <c r="C28" s="188">
        <v>120446</v>
      </c>
      <c r="D28" s="189">
        <f>C28/B28</f>
        <v>0.72963084117810972</v>
      </c>
    </row>
    <row r="29" spans="1:4" x14ac:dyDescent="0.25">
      <c r="A29" s="106" t="s">
        <v>200</v>
      </c>
      <c r="B29" s="188">
        <v>175232</v>
      </c>
      <c r="C29" s="188">
        <v>128389</v>
      </c>
      <c r="D29" s="189">
        <f>C29/B29</f>
        <v>0.73268010409057704</v>
      </c>
    </row>
    <row r="30" spans="1:4" x14ac:dyDescent="0.25">
      <c r="A30" s="106" t="s">
        <v>201</v>
      </c>
      <c r="B30" s="188">
        <v>164617</v>
      </c>
      <c r="C30" s="188">
        <v>117435</v>
      </c>
      <c r="D30" s="189">
        <f>C30/B30</f>
        <v>0.7133831864266752</v>
      </c>
    </row>
    <row r="31" spans="1:4" x14ac:dyDescent="0.25">
      <c r="A31" s="106" t="s">
        <v>202</v>
      </c>
      <c r="B31" s="188">
        <v>164464</v>
      </c>
      <c r="C31" s="188">
        <v>115438</v>
      </c>
      <c r="D31" s="189">
        <f>C31/B31</f>
        <v>0.70190436812919543</v>
      </c>
    </row>
    <row r="32" spans="1:4" x14ac:dyDescent="0.25">
      <c r="A32" s="106" t="s">
        <v>203</v>
      </c>
      <c r="B32" s="188">
        <v>166878</v>
      </c>
      <c r="C32" s="188">
        <v>115602</v>
      </c>
      <c r="D32" s="189">
        <f>C32/B32</f>
        <v>0.6927336137777298</v>
      </c>
    </row>
    <row r="35" spans="1:1" x14ac:dyDescent="0.25">
      <c r="A35" s="120" t="s">
        <v>125</v>
      </c>
    </row>
  </sheetData>
  <hyperlinks>
    <hyperlink ref="A35" location="Indice!A1" display="Indice" xr:uid="{483238D5-7BA6-48B7-9ACE-FE5D0610A8B9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A5EB-79A2-4CB3-922C-FCF6E7378443}">
  <dimension ref="A1:C35"/>
  <sheetViews>
    <sheetView workbookViewId="0"/>
  </sheetViews>
  <sheetFormatPr defaultColWidth="8.85546875" defaultRowHeight="15" x14ac:dyDescent="0.25"/>
  <cols>
    <col min="1" max="1" width="20.42578125" style="91" customWidth="1"/>
    <col min="2" max="3" width="13.5703125" style="91" bestFit="1" customWidth="1"/>
    <col min="4" max="16384" width="8.85546875" style="91"/>
  </cols>
  <sheetData>
    <row r="1" spans="1:1" s="104" customFormat="1" ht="12.75" x14ac:dyDescent="0.25">
      <c r="A1" s="104" t="s">
        <v>209</v>
      </c>
    </row>
    <row r="22" spans="1:3" s="138" customFormat="1" x14ac:dyDescent="0.25">
      <c r="A22" s="105" t="s">
        <v>122</v>
      </c>
    </row>
    <row r="25" spans="1:3" x14ac:dyDescent="0.25">
      <c r="A25" s="180" t="s">
        <v>105</v>
      </c>
      <c r="B25" s="180" t="s">
        <v>206</v>
      </c>
      <c r="C25" s="180" t="s">
        <v>207</v>
      </c>
    </row>
    <row r="26" spans="1:3" x14ac:dyDescent="0.25">
      <c r="A26" s="15" t="s">
        <v>51</v>
      </c>
      <c r="B26" s="179">
        <v>0.72099999999999997</v>
      </c>
      <c r="C26" s="179">
        <v>0.71299999999999997</v>
      </c>
    </row>
    <row r="27" spans="1:3" x14ac:dyDescent="0.25">
      <c r="A27" s="15" t="s">
        <v>52</v>
      </c>
      <c r="B27" s="179">
        <v>0.71</v>
      </c>
      <c r="C27" s="179">
        <v>0.71299999999999997</v>
      </c>
    </row>
    <row r="28" spans="1:3" x14ac:dyDescent="0.25">
      <c r="A28" s="15" t="s">
        <v>53</v>
      </c>
      <c r="B28" s="179">
        <v>0.749</v>
      </c>
      <c r="C28" s="179">
        <v>0.74199999999999999</v>
      </c>
    </row>
    <row r="29" spans="1:3" x14ac:dyDescent="0.25">
      <c r="A29" s="15" t="s">
        <v>54</v>
      </c>
      <c r="B29" s="179">
        <v>0.78400000000000003</v>
      </c>
      <c r="C29" s="179">
        <v>0.78200000000000003</v>
      </c>
    </row>
    <row r="30" spans="1:3" x14ac:dyDescent="0.25">
      <c r="A30" s="15" t="s">
        <v>55</v>
      </c>
      <c r="B30" s="179">
        <v>0.8</v>
      </c>
      <c r="C30" s="179">
        <v>0.80800000000000005</v>
      </c>
    </row>
    <row r="31" spans="1:3" x14ac:dyDescent="0.25">
      <c r="A31" s="15" t="s">
        <v>208</v>
      </c>
      <c r="B31" s="179">
        <v>0.504</v>
      </c>
      <c r="C31" s="179">
        <v>0.46899999999999997</v>
      </c>
    </row>
    <row r="32" spans="1:3" x14ac:dyDescent="0.25">
      <c r="A32" s="110" t="s">
        <v>48</v>
      </c>
      <c r="B32" s="192">
        <v>0.73</v>
      </c>
      <c r="C32" s="192">
        <v>0.69299999999999995</v>
      </c>
    </row>
    <row r="35" spans="1:1" x14ac:dyDescent="0.25">
      <c r="A35" s="120" t="s">
        <v>125</v>
      </c>
    </row>
  </sheetData>
  <hyperlinks>
    <hyperlink ref="A35" location="Indice!A1" display="Indice" xr:uid="{0BB82177-93B5-4D67-BB55-8B8643D9EC26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DA51-B771-4DD2-93AD-A5C0F19DAFD6}">
  <dimension ref="A1:G46"/>
  <sheetViews>
    <sheetView topLeftCell="A13" workbookViewId="0">
      <selection activeCell="J23" sqref="J23"/>
    </sheetView>
  </sheetViews>
  <sheetFormatPr defaultColWidth="8.85546875" defaultRowHeight="15" x14ac:dyDescent="0.25"/>
  <cols>
    <col min="1" max="1" width="21.28515625" style="91" customWidth="1"/>
    <col min="2" max="7" width="8.5703125" style="91" customWidth="1"/>
    <col min="8" max="16384" width="8.85546875" style="91"/>
  </cols>
  <sheetData>
    <row r="1" spans="1:1" s="104" customFormat="1" ht="12.75" x14ac:dyDescent="0.25">
      <c r="A1" s="104" t="s">
        <v>210</v>
      </c>
    </row>
    <row r="23" spans="1:7" s="138" customFormat="1" x14ac:dyDescent="0.25">
      <c r="A23" s="105" t="s">
        <v>122</v>
      </c>
    </row>
    <row r="25" spans="1:7" s="203" customFormat="1" ht="12" x14ac:dyDescent="0.25">
      <c r="A25" s="203" t="s">
        <v>206</v>
      </c>
    </row>
    <row r="26" spans="1:7" s="203" customFormat="1" ht="6" customHeight="1" x14ac:dyDescent="0.25"/>
    <row r="27" spans="1:7" ht="13.15" customHeight="1" x14ac:dyDescent="0.25">
      <c r="A27" s="193" t="s">
        <v>211</v>
      </c>
      <c r="B27" s="194" t="s">
        <v>51</v>
      </c>
      <c r="C27" s="194" t="s">
        <v>52</v>
      </c>
      <c r="D27" s="194" t="s">
        <v>53</v>
      </c>
      <c r="E27" s="194" t="s">
        <v>54</v>
      </c>
      <c r="F27" s="194" t="s">
        <v>55</v>
      </c>
      <c r="G27" s="194" t="s">
        <v>208</v>
      </c>
    </row>
    <row r="28" spans="1:7" ht="13.15" customHeight="1" x14ac:dyDescent="0.25">
      <c r="A28" s="195" t="s">
        <v>51</v>
      </c>
      <c r="B28" s="196">
        <v>0.91718317288672024</v>
      </c>
      <c r="C28" s="196">
        <v>4.8826322036133456E-2</v>
      </c>
      <c r="D28" s="196">
        <v>1.8693129368323881E-2</v>
      </c>
      <c r="E28" s="196">
        <v>2.0440458921271265E-3</v>
      </c>
      <c r="F28" s="196">
        <v>1.4176447316365554E-3</v>
      </c>
      <c r="G28" s="196">
        <v>1.1835685085058684E-2</v>
      </c>
    </row>
    <row r="29" spans="1:7" ht="13.15" customHeight="1" x14ac:dyDescent="0.25">
      <c r="A29" s="195" t="s">
        <v>52</v>
      </c>
      <c r="B29" s="196">
        <v>9.5502932869867482E-2</v>
      </c>
      <c r="C29" s="196">
        <v>0.84331957419074521</v>
      </c>
      <c r="D29" s="196">
        <v>4.6317618944166847E-2</v>
      </c>
      <c r="E29" s="196">
        <v>3.6932435368238104E-3</v>
      </c>
      <c r="F29" s="196">
        <v>1.5641972626547903E-3</v>
      </c>
      <c r="G29" s="196">
        <v>9.6024331957419076E-3</v>
      </c>
    </row>
    <row r="30" spans="1:7" ht="13.15" customHeight="1" x14ac:dyDescent="0.25">
      <c r="A30" s="195" t="s">
        <v>53</v>
      </c>
      <c r="B30" s="196">
        <v>6.370946023929519E-2</v>
      </c>
      <c r="C30" s="196">
        <v>7.6289770322779213E-2</v>
      </c>
      <c r="D30" s="196">
        <v>0.82564536606009309</v>
      </c>
      <c r="E30" s="196">
        <v>1.3349748009079367E-2</v>
      </c>
      <c r="F30" s="196">
        <v>3.4624706651790868E-3</v>
      </c>
      <c r="G30" s="196">
        <v>1.7543184703574039E-2</v>
      </c>
    </row>
    <row r="31" spans="1:7" ht="13.15" customHeight="1" x14ac:dyDescent="0.25">
      <c r="A31" s="195" t="s">
        <v>54</v>
      </c>
      <c r="B31" s="196">
        <v>7.5035962831927219E-2</v>
      </c>
      <c r="C31" s="196">
        <v>6.6016095797208504E-2</v>
      </c>
      <c r="D31" s="196">
        <v>8.1373196998561492E-2</v>
      </c>
      <c r="E31" s="196">
        <v>0.74266163834998644</v>
      </c>
      <c r="F31" s="196">
        <v>4.1211461451732051E-3</v>
      </c>
      <c r="G31" s="196">
        <v>3.0791959877143192E-2</v>
      </c>
    </row>
    <row r="32" spans="1:7" ht="13.15" customHeight="1" x14ac:dyDescent="0.25">
      <c r="A32" s="195" t="s">
        <v>55</v>
      </c>
      <c r="B32" s="196">
        <v>0.10940876055784718</v>
      </c>
      <c r="C32" s="196">
        <v>9.2810842663523865E-2</v>
      </c>
      <c r="D32" s="196">
        <v>5.8632881555686509E-2</v>
      </c>
      <c r="E32" s="196">
        <v>4.517776468277352E-3</v>
      </c>
      <c r="F32" s="196">
        <v>0.70359457866823805</v>
      </c>
      <c r="G32" s="196">
        <v>3.1035160086427028E-2</v>
      </c>
    </row>
    <row r="33" spans="1:7" ht="13.15" customHeight="1" x14ac:dyDescent="0.25">
      <c r="A33" s="195" t="s">
        <v>208</v>
      </c>
      <c r="B33" s="196">
        <v>1.4991351143571016E-2</v>
      </c>
      <c r="C33" s="196">
        <v>1.4030367095906209E-2</v>
      </c>
      <c r="D33" s="196">
        <v>3.1520276763405727E-2</v>
      </c>
      <c r="E33" s="196">
        <v>2.9406111858543148E-2</v>
      </c>
      <c r="F33" s="196">
        <v>1.537574476263694E-2</v>
      </c>
      <c r="G33" s="196">
        <v>0.89467614837593701</v>
      </c>
    </row>
    <row r="34" spans="1:7" ht="13.15" customHeight="1" x14ac:dyDescent="0.25">
      <c r="A34" s="197"/>
      <c r="B34" s="197"/>
      <c r="C34" s="197"/>
      <c r="D34" s="197"/>
      <c r="E34" s="197"/>
      <c r="F34" s="197"/>
      <c r="G34" s="197"/>
    </row>
    <row r="35" spans="1:7" s="203" customFormat="1" ht="12.6" customHeight="1" x14ac:dyDescent="0.25">
      <c r="A35" s="203" t="s">
        <v>207</v>
      </c>
    </row>
    <row r="36" spans="1:7" s="203" customFormat="1" ht="6.6" customHeight="1" x14ac:dyDescent="0.25"/>
    <row r="37" spans="1:7" ht="13.15" customHeight="1" x14ac:dyDescent="0.25">
      <c r="A37" s="193" t="s">
        <v>211</v>
      </c>
      <c r="B37" s="194" t="s">
        <v>51</v>
      </c>
      <c r="C37" s="194" t="s">
        <v>52</v>
      </c>
      <c r="D37" s="194" t="s">
        <v>53</v>
      </c>
      <c r="E37" s="194" t="s">
        <v>54</v>
      </c>
      <c r="F37" s="194" t="s">
        <v>55</v>
      </c>
      <c r="G37" s="194" t="s">
        <v>208</v>
      </c>
    </row>
    <row r="38" spans="1:7" ht="13.15" customHeight="1" x14ac:dyDescent="0.25">
      <c r="A38" s="195" t="s">
        <v>51</v>
      </c>
      <c r="B38" s="196">
        <v>0.89892030117914479</v>
      </c>
      <c r="C38" s="196">
        <v>4.8231282852677936E-2</v>
      </c>
      <c r="D38" s="196">
        <v>2.4115641426338968E-2</v>
      </c>
      <c r="E38" s="196">
        <v>2.1309845148458589E-3</v>
      </c>
      <c r="F38" s="196">
        <v>1.4561727518113369E-3</v>
      </c>
      <c r="G38" s="196">
        <v>2.5145617275181133E-2</v>
      </c>
    </row>
    <row r="39" spans="1:7" ht="13.15" customHeight="1" x14ac:dyDescent="0.25">
      <c r="A39" s="195" t="s">
        <v>52</v>
      </c>
      <c r="B39" s="196">
        <v>9.2080620708106659E-2</v>
      </c>
      <c r="C39" s="196">
        <v>0.82069918844198697</v>
      </c>
      <c r="D39" s="196">
        <v>5.1993222152858287E-2</v>
      </c>
      <c r="E39" s="196">
        <v>6.421118344778382E-3</v>
      </c>
      <c r="F39" s="196">
        <v>2.4079193792918932E-3</v>
      </c>
      <c r="G39" s="196">
        <v>2.6397930972977792E-2</v>
      </c>
    </row>
    <row r="40" spans="1:7" ht="13.15" customHeight="1" x14ac:dyDescent="0.25">
      <c r="A40" s="195" t="s">
        <v>53</v>
      </c>
      <c r="B40" s="196">
        <v>5.6831012420022579E-2</v>
      </c>
      <c r="C40" s="196">
        <v>6.9721490402709821E-2</v>
      </c>
      <c r="D40" s="196">
        <v>0.82687241249529542</v>
      </c>
      <c r="E40" s="196">
        <v>1.2043658261196839E-2</v>
      </c>
      <c r="F40" s="196">
        <v>2.540459164471208E-3</v>
      </c>
      <c r="G40" s="196">
        <v>3.1990967256304105E-2</v>
      </c>
    </row>
    <row r="41" spans="1:7" ht="13.15" customHeight="1" x14ac:dyDescent="0.25">
      <c r="A41" s="195" t="s">
        <v>54</v>
      </c>
      <c r="B41" s="196">
        <v>5.4937898311392286E-2</v>
      </c>
      <c r="C41" s="196">
        <v>4.8657952272410106E-2</v>
      </c>
      <c r="D41" s="196">
        <v>8.5732892961808624E-2</v>
      </c>
      <c r="E41" s="196">
        <v>0.75177931804437825</v>
      </c>
      <c r="F41" s="196">
        <v>1.7211703958691911E-3</v>
      </c>
      <c r="G41" s="196">
        <v>5.7170768014141511E-2</v>
      </c>
    </row>
    <row r="42" spans="1:7" ht="13.15" customHeight="1" x14ac:dyDescent="0.25">
      <c r="A42" s="195" t="s">
        <v>55</v>
      </c>
      <c r="B42" s="196">
        <v>8.4757505773672054E-2</v>
      </c>
      <c r="C42" s="196">
        <v>6.8244803695150111E-2</v>
      </c>
      <c r="D42" s="196">
        <v>5.8083140877598152E-2</v>
      </c>
      <c r="E42" s="196">
        <v>5.7736720554272519E-3</v>
      </c>
      <c r="F42" s="196">
        <v>0.71443418013856808</v>
      </c>
      <c r="G42" s="196">
        <v>6.8706697459584298E-2</v>
      </c>
    </row>
    <row r="43" spans="1:7" ht="13.15" customHeight="1" x14ac:dyDescent="0.25">
      <c r="A43" s="195" t="s">
        <v>208</v>
      </c>
      <c r="B43" s="196">
        <v>1.6756081428676416E-2</v>
      </c>
      <c r="C43" s="196">
        <v>1.3375468508855737E-2</v>
      </c>
      <c r="D43" s="196">
        <v>2.9102667744543249E-2</v>
      </c>
      <c r="E43" s="196">
        <v>2.2782391416182848E-2</v>
      </c>
      <c r="F43" s="196">
        <v>1.1097229367237451E-2</v>
      </c>
      <c r="G43" s="196">
        <v>0.9068861615345043</v>
      </c>
    </row>
    <row r="46" spans="1:7" x14ac:dyDescent="0.25">
      <c r="A46" s="120" t="s">
        <v>125</v>
      </c>
    </row>
  </sheetData>
  <hyperlinks>
    <hyperlink ref="A46" location="Indice!A1" display="Indice" xr:uid="{F3266715-D1EA-4EE1-A235-E5D77E3C4727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998D3-5082-4A52-92F9-FC26C87A58DA}">
  <dimension ref="A1:P95"/>
  <sheetViews>
    <sheetView topLeftCell="A63" workbookViewId="0">
      <selection activeCell="A58" sqref="A58"/>
    </sheetView>
  </sheetViews>
  <sheetFormatPr defaultColWidth="8.85546875" defaultRowHeight="15" x14ac:dyDescent="0.25"/>
  <cols>
    <col min="1" max="1" width="30" style="27" customWidth="1"/>
    <col min="2" max="16" width="12.42578125" style="27" customWidth="1"/>
    <col min="17" max="16384" width="8.85546875" style="27"/>
  </cols>
  <sheetData>
    <row r="1" spans="1:1" s="104" customFormat="1" ht="12.75" x14ac:dyDescent="0.25">
      <c r="A1" s="104" t="s">
        <v>212</v>
      </c>
    </row>
    <row r="3" spans="1:1" x14ac:dyDescent="0.25">
      <c r="A3"/>
    </row>
    <row r="55" spans="1:16" s="139" customFormat="1" x14ac:dyDescent="0.25"/>
    <row r="58" spans="1:16" x14ac:dyDescent="0.25">
      <c r="A58" s="105" t="s">
        <v>122</v>
      </c>
    </row>
    <row r="60" spans="1:16" s="9" customFormat="1" ht="31.9" customHeight="1" x14ac:dyDescent="0.25">
      <c r="A60" s="198" t="s">
        <v>236</v>
      </c>
      <c r="B60" s="199" t="s">
        <v>213</v>
      </c>
      <c r="C60" s="199" t="s">
        <v>214</v>
      </c>
      <c r="D60" s="199" t="s">
        <v>215</v>
      </c>
      <c r="E60" s="199" t="s">
        <v>216</v>
      </c>
      <c r="F60" s="199" t="s">
        <v>217</v>
      </c>
      <c r="G60" s="199" t="s">
        <v>218</v>
      </c>
      <c r="H60" s="199" t="s">
        <v>219</v>
      </c>
      <c r="I60" s="199" t="s">
        <v>220</v>
      </c>
      <c r="J60" s="199" t="s">
        <v>221</v>
      </c>
      <c r="K60" s="199" t="s">
        <v>222</v>
      </c>
      <c r="L60" s="199" t="s">
        <v>223</v>
      </c>
      <c r="M60" s="199" t="s">
        <v>224</v>
      </c>
      <c r="N60" s="199" t="s">
        <v>225</v>
      </c>
      <c r="O60" s="199" t="s">
        <v>226</v>
      </c>
      <c r="P60" s="199" t="s">
        <v>227</v>
      </c>
    </row>
    <row r="61" spans="1:16" s="9" customFormat="1" ht="13.15" customHeight="1" x14ac:dyDescent="0.25">
      <c r="A61" s="195" t="s">
        <v>213</v>
      </c>
      <c r="B61" s="196">
        <v>0.79369067560022333</v>
      </c>
      <c r="C61" s="196">
        <v>1.0050251256281407E-2</v>
      </c>
      <c r="D61" s="196">
        <v>0</v>
      </c>
      <c r="E61" s="196">
        <v>1.8146286990508097E-2</v>
      </c>
      <c r="F61" s="196">
        <v>0</v>
      </c>
      <c r="G61" s="196">
        <v>0</v>
      </c>
      <c r="H61" s="196">
        <v>0</v>
      </c>
      <c r="I61" s="196">
        <v>8.375209380234506E-4</v>
      </c>
      <c r="J61" s="196">
        <v>0</v>
      </c>
      <c r="K61" s="196">
        <v>0</v>
      </c>
      <c r="L61" s="196">
        <v>0</v>
      </c>
      <c r="M61" s="196">
        <v>5.5834729201563373E-4</v>
      </c>
      <c r="N61" s="196">
        <v>0</v>
      </c>
      <c r="O61" s="196">
        <v>0.17671691792294808</v>
      </c>
      <c r="P61" s="196">
        <v>0</v>
      </c>
    </row>
    <row r="62" spans="1:16" s="9" customFormat="1" ht="13.15" customHeight="1" x14ac:dyDescent="0.25">
      <c r="A62" s="195" t="s">
        <v>214</v>
      </c>
      <c r="B62" s="196">
        <v>7.7051926298157452E-3</v>
      </c>
      <c r="C62" s="196">
        <v>0.88509212730318254</v>
      </c>
      <c r="D62" s="196">
        <v>7.7051926298157452E-3</v>
      </c>
      <c r="E62" s="196">
        <v>1.1725293132328308E-3</v>
      </c>
      <c r="F62" s="196">
        <v>0</v>
      </c>
      <c r="G62" s="196">
        <v>0</v>
      </c>
      <c r="H62" s="196">
        <v>0</v>
      </c>
      <c r="I62" s="196">
        <v>9.0284757118927972E-2</v>
      </c>
      <c r="J62" s="196">
        <v>1.6750418760469013E-4</v>
      </c>
      <c r="K62" s="196">
        <v>0</v>
      </c>
      <c r="L62" s="196">
        <v>0</v>
      </c>
      <c r="M62" s="196">
        <v>1.340033500837521E-3</v>
      </c>
      <c r="N62" s="196">
        <v>0</v>
      </c>
      <c r="O62" s="196">
        <v>6.5326633165829146E-3</v>
      </c>
      <c r="P62" s="196">
        <v>0</v>
      </c>
    </row>
    <row r="63" spans="1:16" s="9" customFormat="1" ht="13.15" customHeight="1" x14ac:dyDescent="0.25">
      <c r="A63" s="195" t="s">
        <v>215</v>
      </c>
      <c r="B63" s="196">
        <v>0</v>
      </c>
      <c r="C63" s="196">
        <v>5.3436968666504738E-3</v>
      </c>
      <c r="D63" s="196">
        <v>0.65533155210104443</v>
      </c>
      <c r="E63" s="196">
        <v>5.4408549914986643E-2</v>
      </c>
      <c r="F63" s="196">
        <v>1.2144765606023804E-3</v>
      </c>
      <c r="G63" s="196">
        <v>0</v>
      </c>
      <c r="H63" s="196">
        <v>4.8579062424095217E-4</v>
      </c>
      <c r="I63" s="196">
        <v>2.4289531212047608E-3</v>
      </c>
      <c r="J63" s="196">
        <v>0.18775807626912799</v>
      </c>
      <c r="K63" s="196">
        <v>3.1576390575661891E-3</v>
      </c>
      <c r="L63" s="196">
        <v>0</v>
      </c>
      <c r="M63" s="196">
        <v>8.6956521739130432E-2</v>
      </c>
      <c r="N63" s="196">
        <v>9.7158124848190433E-4</v>
      </c>
      <c r="O63" s="196">
        <v>1.9431624969638087E-3</v>
      </c>
      <c r="P63" s="196">
        <v>0</v>
      </c>
    </row>
    <row r="64" spans="1:16" s="9" customFormat="1" ht="13.15" customHeight="1" x14ac:dyDescent="0.25">
      <c r="A64" s="195" t="s">
        <v>216</v>
      </c>
      <c r="B64" s="196">
        <v>6.5459306131355013E-4</v>
      </c>
      <c r="C64" s="196">
        <v>8.7279074841806678E-5</v>
      </c>
      <c r="D64" s="196">
        <v>1.7892210342570368E-3</v>
      </c>
      <c r="E64" s="196">
        <v>0.93497708924285405</v>
      </c>
      <c r="F64" s="196">
        <v>8.291512109971634E-4</v>
      </c>
      <c r="G64" s="196">
        <v>5.6731398647174344E-4</v>
      </c>
      <c r="H64" s="196">
        <v>8.5097097970761506E-3</v>
      </c>
      <c r="I64" s="196">
        <v>1.2655465852061969E-3</v>
      </c>
      <c r="J64" s="196">
        <v>9.1643028583897009E-4</v>
      </c>
      <c r="K64" s="196">
        <v>2.3565350207287801E-3</v>
      </c>
      <c r="L64" s="196">
        <v>2.181976871045167E-4</v>
      </c>
      <c r="M64" s="196">
        <v>2.4307222343443159E-2</v>
      </c>
      <c r="N64" s="196">
        <v>4.363953742090334E-4</v>
      </c>
      <c r="O64" s="196">
        <v>2.1252454723979925E-2</v>
      </c>
      <c r="P64" s="196">
        <v>1.8328605716779402E-3</v>
      </c>
    </row>
    <row r="65" spans="1:16" s="9" customFormat="1" ht="13.15" customHeight="1" x14ac:dyDescent="0.25">
      <c r="A65" s="195" t="s">
        <v>217</v>
      </c>
      <c r="B65" s="196">
        <v>0</v>
      </c>
      <c r="C65" s="196">
        <v>0</v>
      </c>
      <c r="D65" s="196">
        <v>4.3327556325823221E-4</v>
      </c>
      <c r="E65" s="196">
        <v>2.5996533795493936E-3</v>
      </c>
      <c r="F65" s="196">
        <v>0.92720970537261693</v>
      </c>
      <c r="G65" s="196">
        <v>4.3327556325823221E-4</v>
      </c>
      <c r="H65" s="196">
        <v>0</v>
      </c>
      <c r="I65" s="196">
        <v>0</v>
      </c>
      <c r="J65" s="196">
        <v>9.9653379549393406E-3</v>
      </c>
      <c r="K65" s="196">
        <v>6.0658578856152513E-3</v>
      </c>
      <c r="L65" s="196">
        <v>2.1013864818024263E-2</v>
      </c>
      <c r="M65" s="196">
        <v>1.4298093587521665E-2</v>
      </c>
      <c r="N65" s="196">
        <v>1.4948006932409013E-2</v>
      </c>
      <c r="O65" s="196">
        <v>6.499133448873484E-4</v>
      </c>
      <c r="P65" s="196">
        <v>2.3830155979202771E-3</v>
      </c>
    </row>
    <row r="66" spans="1:16" s="9" customFormat="1" ht="13.15" customHeight="1" x14ac:dyDescent="0.25">
      <c r="A66" s="195" t="s">
        <v>218</v>
      </c>
      <c r="B66" s="196">
        <v>3.7313432835820895E-3</v>
      </c>
      <c r="C66" s="196">
        <v>1.8656716417910447E-3</v>
      </c>
      <c r="D66" s="196">
        <v>0</v>
      </c>
      <c r="E66" s="196">
        <v>0.40485074626865669</v>
      </c>
      <c r="F66" s="196">
        <v>5.597014925373134E-3</v>
      </c>
      <c r="G66" s="196">
        <v>0.21641791044776118</v>
      </c>
      <c r="H66" s="196">
        <v>0</v>
      </c>
      <c r="I66" s="196">
        <v>1.8656716417910447E-3</v>
      </c>
      <c r="J66" s="196">
        <v>1.8656716417910447E-3</v>
      </c>
      <c r="K66" s="196">
        <v>1.8656716417910447E-3</v>
      </c>
      <c r="L66" s="196">
        <v>0</v>
      </c>
      <c r="M66" s="196">
        <v>0.34701492537313433</v>
      </c>
      <c r="N66" s="196">
        <v>9.3283582089552231E-3</v>
      </c>
      <c r="O66" s="196">
        <v>0</v>
      </c>
      <c r="P66" s="196">
        <v>5.597014925373134E-3</v>
      </c>
    </row>
    <row r="67" spans="1:16" s="9" customFormat="1" ht="13.15" customHeight="1" x14ac:dyDescent="0.25">
      <c r="A67" s="195" t="s">
        <v>219</v>
      </c>
      <c r="B67" s="196">
        <v>0</v>
      </c>
      <c r="C67" s="196">
        <v>0</v>
      </c>
      <c r="D67" s="196">
        <v>1.6216216216216215E-3</v>
      </c>
      <c r="E67" s="196">
        <v>3.2432432432432431E-3</v>
      </c>
      <c r="F67" s="196">
        <v>0</v>
      </c>
      <c r="G67" s="196">
        <v>0</v>
      </c>
      <c r="H67" s="196">
        <v>0.86</v>
      </c>
      <c r="I67" s="196">
        <v>0.10864864864864865</v>
      </c>
      <c r="J67" s="196">
        <v>0</v>
      </c>
      <c r="K67" s="196">
        <v>0</v>
      </c>
      <c r="L67" s="196">
        <v>0</v>
      </c>
      <c r="M67" s="196">
        <v>8.1081081081081086E-3</v>
      </c>
      <c r="N67" s="196">
        <v>1.0810810810810811E-3</v>
      </c>
      <c r="O67" s="196">
        <v>1.7297297297297298E-2</v>
      </c>
      <c r="P67" s="196">
        <v>0</v>
      </c>
    </row>
    <row r="68" spans="1:16" s="9" customFormat="1" ht="13.15" customHeight="1" x14ac:dyDescent="0.25">
      <c r="A68" s="195" t="s">
        <v>220</v>
      </c>
      <c r="B68" s="196">
        <v>0</v>
      </c>
      <c r="C68" s="196">
        <v>1.033515428908903E-3</v>
      </c>
      <c r="D68" s="196">
        <v>4.429351838181013E-4</v>
      </c>
      <c r="E68" s="196">
        <v>1.870170776120872E-3</v>
      </c>
      <c r="F68" s="196">
        <v>0</v>
      </c>
      <c r="G68" s="196">
        <v>0</v>
      </c>
      <c r="H68" s="196">
        <v>7.0869629410896208E-3</v>
      </c>
      <c r="I68" s="196">
        <v>0.9868595895467297</v>
      </c>
      <c r="J68" s="196">
        <v>0</v>
      </c>
      <c r="K68" s="196">
        <v>0</v>
      </c>
      <c r="L68" s="196">
        <v>0</v>
      </c>
      <c r="M68" s="196">
        <v>4.429351838181013E-4</v>
      </c>
      <c r="N68" s="196">
        <v>9.8430040848466948E-5</v>
      </c>
      <c r="O68" s="196">
        <v>2.165460898666273E-3</v>
      </c>
      <c r="P68" s="196">
        <v>0</v>
      </c>
    </row>
    <row r="69" spans="1:16" s="9" customFormat="1" ht="13.15" customHeight="1" x14ac:dyDescent="0.25">
      <c r="A69" s="195" t="s">
        <v>221</v>
      </c>
      <c r="B69" s="196">
        <v>0</v>
      </c>
      <c r="C69" s="196">
        <v>2.5926886180969663E-4</v>
      </c>
      <c r="D69" s="196">
        <v>3.720508166969147E-2</v>
      </c>
      <c r="E69" s="196">
        <v>1.0241120041483018E-2</v>
      </c>
      <c r="F69" s="196">
        <v>7.7780658542909E-3</v>
      </c>
      <c r="G69" s="196">
        <v>2.5926886180969663E-4</v>
      </c>
      <c r="H69" s="196">
        <v>7.7780658542909E-4</v>
      </c>
      <c r="I69" s="196">
        <v>0</v>
      </c>
      <c r="J69" s="196">
        <v>0.80775213896810993</v>
      </c>
      <c r="K69" s="196">
        <v>2.2815659839253304E-2</v>
      </c>
      <c r="L69" s="196">
        <v>9.0744101633393826E-4</v>
      </c>
      <c r="M69" s="196">
        <v>0.10992999740731138</v>
      </c>
      <c r="N69" s="196">
        <v>1.8148820326678765E-3</v>
      </c>
      <c r="O69" s="196">
        <v>2.5926886180969663E-4</v>
      </c>
      <c r="P69" s="196">
        <v>0</v>
      </c>
    </row>
    <row r="70" spans="1:16" s="9" customFormat="1" ht="13.15" customHeight="1" x14ac:dyDescent="0.25">
      <c r="A70" s="195" t="s">
        <v>222</v>
      </c>
      <c r="B70" s="196">
        <v>0</v>
      </c>
      <c r="C70" s="196">
        <v>1.0549636037556704E-4</v>
      </c>
      <c r="D70" s="196">
        <v>4.1143580546471143E-3</v>
      </c>
      <c r="E70" s="196">
        <v>6.7095685198860638E-2</v>
      </c>
      <c r="F70" s="196">
        <v>2.5319126490136092E-3</v>
      </c>
      <c r="G70" s="196">
        <v>0</v>
      </c>
      <c r="H70" s="196">
        <v>0</v>
      </c>
      <c r="I70" s="196">
        <v>0</v>
      </c>
      <c r="J70" s="196">
        <v>1.8461863065724234E-2</v>
      </c>
      <c r="K70" s="196">
        <v>0.74649224601751241</v>
      </c>
      <c r="L70" s="196">
        <v>9.4946724338010335E-4</v>
      </c>
      <c r="M70" s="196">
        <v>0.1594050005274818</v>
      </c>
      <c r="N70" s="196">
        <v>7.3847452262896932E-4</v>
      </c>
      <c r="O70" s="196">
        <v>1.0549636037556704E-4</v>
      </c>
      <c r="P70" s="196">
        <v>0</v>
      </c>
    </row>
    <row r="71" spans="1:16" s="9" customFormat="1" ht="13.15" customHeight="1" x14ac:dyDescent="0.25">
      <c r="A71" s="195" t="s">
        <v>223</v>
      </c>
      <c r="B71" s="196">
        <v>1.5071590052750565E-3</v>
      </c>
      <c r="C71" s="196">
        <v>0</v>
      </c>
      <c r="D71" s="196">
        <v>7.5357950263752827E-4</v>
      </c>
      <c r="E71" s="196">
        <v>7.9125847776940466E-3</v>
      </c>
      <c r="F71" s="196">
        <v>6.1039939713639788E-2</v>
      </c>
      <c r="G71" s="196">
        <v>0</v>
      </c>
      <c r="H71" s="196">
        <v>0</v>
      </c>
      <c r="I71" s="196">
        <v>7.5357950263752827E-4</v>
      </c>
      <c r="J71" s="196">
        <v>2.2607385079125848E-3</v>
      </c>
      <c r="K71" s="196">
        <v>1.5071590052750565E-3</v>
      </c>
      <c r="L71" s="196">
        <v>0.73888470233609649</v>
      </c>
      <c r="M71" s="196">
        <v>4.4837980406932931E-2</v>
      </c>
      <c r="N71" s="196">
        <v>2.9766390354182368E-2</v>
      </c>
      <c r="O71" s="196">
        <v>0.10663149962321025</v>
      </c>
      <c r="P71" s="196">
        <v>4.1446872645064057E-3</v>
      </c>
    </row>
    <row r="72" spans="1:16" s="9" customFormat="1" ht="13.15" customHeight="1" x14ac:dyDescent="0.25">
      <c r="A72" s="195" t="s">
        <v>224</v>
      </c>
      <c r="B72" s="196">
        <v>3.0435223698894185E-4</v>
      </c>
      <c r="C72" s="196">
        <v>2.2319164045855738E-3</v>
      </c>
      <c r="D72" s="196">
        <v>2.2927868519833621E-2</v>
      </c>
      <c r="E72" s="196">
        <v>0.11342193365121234</v>
      </c>
      <c r="F72" s="196">
        <v>1.957999391295526E-2</v>
      </c>
      <c r="G72" s="196">
        <v>3.2464238612153798E-3</v>
      </c>
      <c r="H72" s="196">
        <v>3.3478746068783607E-3</v>
      </c>
      <c r="I72" s="196">
        <v>0</v>
      </c>
      <c r="J72" s="196">
        <v>1.6536471543065843E-2</v>
      </c>
      <c r="K72" s="196">
        <v>1.0043623820635082E-2</v>
      </c>
      <c r="L72" s="196">
        <v>2.2014811808866795E-2</v>
      </c>
      <c r="M72" s="196">
        <v>0.77650400730445368</v>
      </c>
      <c r="N72" s="196">
        <v>4.7681850461600891E-3</v>
      </c>
      <c r="O72" s="196">
        <v>4.1594805721822054E-3</v>
      </c>
      <c r="P72" s="196">
        <v>9.1305671096682565E-4</v>
      </c>
    </row>
    <row r="73" spans="1:16" s="9" customFormat="1" ht="13.15" customHeight="1" x14ac:dyDescent="0.25">
      <c r="A73" s="195" t="s">
        <v>225</v>
      </c>
      <c r="B73" s="196">
        <v>0</v>
      </c>
      <c r="C73" s="196">
        <v>0</v>
      </c>
      <c r="D73" s="196">
        <v>2.6705835224996664E-4</v>
      </c>
      <c r="E73" s="196">
        <v>1.6023501134997996E-3</v>
      </c>
      <c r="F73" s="196">
        <v>7.6111630391240484E-3</v>
      </c>
      <c r="G73" s="196">
        <v>5.3411670449993328E-4</v>
      </c>
      <c r="H73" s="196">
        <v>6.6764588062491654E-4</v>
      </c>
      <c r="I73" s="196">
        <v>1.3352917612498332E-4</v>
      </c>
      <c r="J73" s="196">
        <v>5.3411670449993328E-4</v>
      </c>
      <c r="K73" s="196">
        <v>0</v>
      </c>
      <c r="L73" s="196">
        <v>4.005875283749499E-4</v>
      </c>
      <c r="M73" s="196">
        <v>1.0014688209373748E-2</v>
      </c>
      <c r="N73" s="196">
        <v>0.97716651088262785</v>
      </c>
      <c r="O73" s="196">
        <v>9.3470423287488318E-4</v>
      </c>
      <c r="P73" s="196">
        <v>1.3352917612498332E-4</v>
      </c>
    </row>
    <row r="74" spans="1:16" s="9" customFormat="1" ht="13.15" customHeight="1" x14ac:dyDescent="0.25">
      <c r="A74" s="195" t="s">
        <v>226</v>
      </c>
      <c r="B74" s="196">
        <v>8.4934859281652637E-3</v>
      </c>
      <c r="C74" s="196">
        <v>5.0385086014539699E-4</v>
      </c>
      <c r="D74" s="196">
        <v>1.4395738861297056E-4</v>
      </c>
      <c r="E74" s="196">
        <v>4.0308068811631759E-3</v>
      </c>
      <c r="F74" s="196">
        <v>1.4395738861297056E-4</v>
      </c>
      <c r="G74" s="196">
        <v>0</v>
      </c>
      <c r="H74" s="196">
        <v>9.2852515655366015E-3</v>
      </c>
      <c r="I74" s="196">
        <v>2.1593608291945583E-2</v>
      </c>
      <c r="J74" s="196">
        <v>4.318721658389117E-4</v>
      </c>
      <c r="K74" s="196">
        <v>0</v>
      </c>
      <c r="L74" s="196">
        <v>0</v>
      </c>
      <c r="M74" s="196">
        <v>1.0796804145972792E-3</v>
      </c>
      <c r="N74" s="196">
        <v>7.1978694306485278E-5</v>
      </c>
      <c r="O74" s="196">
        <v>0.95414957172676884</v>
      </c>
      <c r="P74" s="196">
        <v>7.1978694306485278E-5</v>
      </c>
    </row>
    <row r="75" spans="1:16" s="9" customFormat="1" ht="13.15" customHeight="1" x14ac:dyDescent="0.25">
      <c r="A75" s="195" t="s">
        <v>227</v>
      </c>
      <c r="B75" s="196">
        <v>0</v>
      </c>
      <c r="C75" s="196">
        <v>0</v>
      </c>
      <c r="D75" s="196">
        <v>0</v>
      </c>
      <c r="E75" s="196">
        <v>7.3327222731439049E-4</v>
      </c>
      <c r="F75" s="196">
        <v>2.3831347387717689E-3</v>
      </c>
      <c r="G75" s="196">
        <v>0</v>
      </c>
      <c r="H75" s="196">
        <v>0</v>
      </c>
      <c r="I75" s="196">
        <v>0</v>
      </c>
      <c r="J75" s="196">
        <v>1.8331805682859762E-4</v>
      </c>
      <c r="K75" s="196">
        <v>0</v>
      </c>
      <c r="L75" s="196">
        <v>0.56260311640696603</v>
      </c>
      <c r="M75" s="196">
        <v>3.6663611365719525E-4</v>
      </c>
      <c r="N75" s="196">
        <v>1.8331805682859762E-4</v>
      </c>
      <c r="O75" s="196">
        <v>4.0696608615948669E-2</v>
      </c>
      <c r="P75" s="196">
        <v>0.3928505957836847</v>
      </c>
    </row>
    <row r="76" spans="1:16" s="9" customFormat="1" ht="13.15" customHeight="1" x14ac:dyDescent="0.25"/>
    <row r="77" spans="1:16" s="60" customFormat="1" ht="31.9" customHeight="1" x14ac:dyDescent="0.25">
      <c r="A77" s="199" t="s">
        <v>237</v>
      </c>
      <c r="B77" s="200" t="s">
        <v>213</v>
      </c>
      <c r="C77" s="200" t="s">
        <v>214</v>
      </c>
      <c r="D77" s="200" t="s">
        <v>215</v>
      </c>
      <c r="E77" s="200" t="s">
        <v>216</v>
      </c>
      <c r="F77" s="200" t="s">
        <v>217</v>
      </c>
      <c r="G77" s="200" t="s">
        <v>218</v>
      </c>
      <c r="H77" s="200" t="s">
        <v>219</v>
      </c>
      <c r="I77" s="200" t="s">
        <v>220</v>
      </c>
      <c r="J77" s="200" t="s">
        <v>221</v>
      </c>
      <c r="K77" s="200" t="s">
        <v>222</v>
      </c>
      <c r="L77" s="200" t="s">
        <v>223</v>
      </c>
      <c r="M77" s="200" t="s">
        <v>224</v>
      </c>
      <c r="N77" s="200" t="s">
        <v>225</v>
      </c>
      <c r="O77" s="200" t="s">
        <v>226</v>
      </c>
      <c r="P77" s="200" t="s">
        <v>227</v>
      </c>
    </row>
    <row r="78" spans="1:16" s="9" customFormat="1" ht="13.15" customHeight="1" x14ac:dyDescent="0.25">
      <c r="A78" s="75" t="s">
        <v>213</v>
      </c>
      <c r="B78" s="201">
        <v>0.66990291262135926</v>
      </c>
      <c r="C78" s="201">
        <v>1.3203883495145631E-2</v>
      </c>
      <c r="D78" s="201">
        <v>0</v>
      </c>
      <c r="E78" s="201">
        <v>1.3203883495145631E-2</v>
      </c>
      <c r="F78" s="201">
        <v>0</v>
      </c>
      <c r="G78" s="201">
        <v>0</v>
      </c>
      <c r="H78" s="201">
        <v>0</v>
      </c>
      <c r="I78" s="201">
        <v>3.4951456310679612E-3</v>
      </c>
      <c r="J78" s="201">
        <v>0</v>
      </c>
      <c r="K78" s="201">
        <v>0</v>
      </c>
      <c r="L78" s="201">
        <v>0</v>
      </c>
      <c r="M78" s="201">
        <v>0</v>
      </c>
      <c r="N78" s="201">
        <v>3.8834951456310682E-4</v>
      </c>
      <c r="O78" s="201">
        <v>0.29941747572815536</v>
      </c>
      <c r="P78" s="201">
        <v>3.8834951456310682E-4</v>
      </c>
    </row>
    <row r="79" spans="1:16" s="9" customFormat="1" ht="13.15" customHeight="1" x14ac:dyDescent="0.25">
      <c r="A79" s="75" t="s">
        <v>214</v>
      </c>
      <c r="B79" s="201">
        <v>4.4988752811797048E-3</v>
      </c>
      <c r="C79" s="201">
        <v>0.86253436640839787</v>
      </c>
      <c r="D79" s="201">
        <v>2.7493126718320421E-3</v>
      </c>
      <c r="E79" s="201">
        <v>9.9975006248437899E-4</v>
      </c>
      <c r="F79" s="201">
        <v>0</v>
      </c>
      <c r="G79" s="201">
        <v>0</v>
      </c>
      <c r="H79" s="201">
        <v>7.4981254686328413E-4</v>
      </c>
      <c r="I79" s="201">
        <v>0.11997000749812547</v>
      </c>
      <c r="J79" s="201">
        <v>2.4993751562109475E-4</v>
      </c>
      <c r="K79" s="201">
        <v>0</v>
      </c>
      <c r="L79" s="201">
        <v>2.4993751562109475E-4</v>
      </c>
      <c r="M79" s="201">
        <v>2.4993751562109472E-3</v>
      </c>
      <c r="N79" s="201">
        <v>0</v>
      </c>
      <c r="O79" s="201">
        <v>5.2486878280429894E-3</v>
      </c>
      <c r="P79" s="201">
        <v>2.4993751562109475E-4</v>
      </c>
    </row>
    <row r="80" spans="1:16" s="9" customFormat="1" ht="13.15" customHeight="1" x14ac:dyDescent="0.25">
      <c r="A80" s="75" t="s">
        <v>215</v>
      </c>
      <c r="B80" s="201">
        <v>0</v>
      </c>
      <c r="C80" s="201">
        <v>3.4327964087668339E-3</v>
      </c>
      <c r="D80" s="201">
        <v>0.66754687087404274</v>
      </c>
      <c r="E80" s="201">
        <v>5.1227884869289676E-2</v>
      </c>
      <c r="F80" s="201">
        <v>7.9218378663850012E-4</v>
      </c>
      <c r="G80" s="201">
        <v>7.9218378663850012E-4</v>
      </c>
      <c r="H80" s="201">
        <v>1.5843675732770002E-3</v>
      </c>
      <c r="I80" s="201">
        <v>2.6406126221283337E-3</v>
      </c>
      <c r="J80" s="201">
        <v>0.16477422762080804</v>
      </c>
      <c r="K80" s="201">
        <v>7.9218378663850012E-3</v>
      </c>
      <c r="L80" s="201">
        <v>0</v>
      </c>
      <c r="M80" s="201">
        <v>9.664642196989702E-2</v>
      </c>
      <c r="N80" s="201">
        <v>7.9218378663850012E-4</v>
      </c>
      <c r="O80" s="201">
        <v>1.0562450488513335E-3</v>
      </c>
      <c r="P80" s="201">
        <v>7.9218378663850012E-4</v>
      </c>
    </row>
    <row r="81" spans="1:16" s="9" customFormat="1" ht="13.15" customHeight="1" x14ac:dyDescent="0.25">
      <c r="A81" s="75" t="s">
        <v>216</v>
      </c>
      <c r="B81" s="201">
        <v>4.5020797651088816E-3</v>
      </c>
      <c r="C81" s="201">
        <v>9.7871299241497425E-5</v>
      </c>
      <c r="D81" s="201">
        <v>2.3489111817959385E-3</v>
      </c>
      <c r="E81" s="201">
        <v>0.905358453633472</v>
      </c>
      <c r="F81" s="201">
        <v>5.3829214582823588E-4</v>
      </c>
      <c r="G81" s="201">
        <v>2.1042329336921949E-3</v>
      </c>
      <c r="H81" s="201">
        <v>1.6540249571813066E-2</v>
      </c>
      <c r="I81" s="201">
        <v>4.3063371666258871E-3</v>
      </c>
      <c r="J81" s="201">
        <v>5.3829214582823588E-4</v>
      </c>
      <c r="K81" s="201">
        <v>1.8595546855884513E-3</v>
      </c>
      <c r="L81" s="201">
        <v>3.4254954734524101E-4</v>
      </c>
      <c r="M81" s="201">
        <v>3.2640078297039396E-2</v>
      </c>
      <c r="N81" s="201">
        <v>7.829703939319794E-4</v>
      </c>
      <c r="O81" s="201">
        <v>1.9427452899437241E-2</v>
      </c>
      <c r="P81" s="201">
        <v>8.6126743332517741E-3</v>
      </c>
    </row>
    <row r="82" spans="1:16" s="9" customFormat="1" ht="13.15" customHeight="1" x14ac:dyDescent="0.25">
      <c r="A82" s="75" t="s">
        <v>217</v>
      </c>
      <c r="B82" s="201">
        <v>1.7488632388947185E-4</v>
      </c>
      <c r="C82" s="201">
        <v>0</v>
      </c>
      <c r="D82" s="201">
        <v>3.497726477789437E-4</v>
      </c>
      <c r="E82" s="201">
        <v>2.2735222105631338E-3</v>
      </c>
      <c r="F82" s="201">
        <v>0.77597061909758658</v>
      </c>
      <c r="G82" s="201">
        <v>1.9237495627841903E-3</v>
      </c>
      <c r="H82" s="201">
        <v>3.497726477789437E-4</v>
      </c>
      <c r="I82" s="201">
        <v>1.7488632388947185E-4</v>
      </c>
      <c r="J82" s="201">
        <v>2.2035676810073453E-2</v>
      </c>
      <c r="K82" s="201">
        <v>0.10965372507869885</v>
      </c>
      <c r="L82" s="201">
        <v>1.9412381951731374E-2</v>
      </c>
      <c r="M82" s="201">
        <v>1.9587268275620847E-2</v>
      </c>
      <c r="N82" s="201">
        <v>1.9762154599510317E-2</v>
      </c>
      <c r="O82" s="201">
        <v>1.7488632388947185E-4</v>
      </c>
      <c r="P82" s="201">
        <v>2.8156698146204966E-2</v>
      </c>
    </row>
    <row r="83" spans="1:16" s="9" customFormat="1" ht="13.15" customHeight="1" x14ac:dyDescent="0.25">
      <c r="A83" s="75" t="s">
        <v>218</v>
      </c>
      <c r="B83" s="201">
        <v>0</v>
      </c>
      <c r="C83" s="201">
        <v>1.1350737797956867E-3</v>
      </c>
      <c r="D83" s="201">
        <v>0</v>
      </c>
      <c r="E83" s="201">
        <v>0.31441543700340524</v>
      </c>
      <c r="F83" s="201">
        <v>3.4052213393870601E-3</v>
      </c>
      <c r="G83" s="201">
        <v>0.23609534619750283</v>
      </c>
      <c r="H83" s="201">
        <v>2.1566401816118047E-2</v>
      </c>
      <c r="I83" s="201">
        <v>7.9455164585698068E-3</v>
      </c>
      <c r="J83" s="201">
        <v>5.6753688989784334E-3</v>
      </c>
      <c r="K83" s="201">
        <v>5.6753688989784334E-3</v>
      </c>
      <c r="L83" s="201">
        <v>1.1350737797956867E-2</v>
      </c>
      <c r="M83" s="201">
        <v>0.3348467650397276</v>
      </c>
      <c r="N83" s="201">
        <v>1.9296254256526674E-2</v>
      </c>
      <c r="O83" s="201">
        <v>1.1350737797956867E-3</v>
      </c>
      <c r="P83" s="201">
        <v>3.7457434733257661E-2</v>
      </c>
    </row>
    <row r="84" spans="1:16" s="9" customFormat="1" ht="13.15" customHeight="1" x14ac:dyDescent="0.25">
      <c r="A84" s="75" t="s">
        <v>219</v>
      </c>
      <c r="B84" s="201">
        <v>0</v>
      </c>
      <c r="C84" s="201">
        <v>0</v>
      </c>
      <c r="D84" s="201">
        <v>5.4200542005420054E-4</v>
      </c>
      <c r="E84" s="201">
        <v>4.3360433604336043E-3</v>
      </c>
      <c r="F84" s="201">
        <v>0</v>
      </c>
      <c r="G84" s="201">
        <v>0</v>
      </c>
      <c r="H84" s="201">
        <v>0.80867208672086721</v>
      </c>
      <c r="I84" s="201">
        <v>0.16802168021680217</v>
      </c>
      <c r="J84" s="201">
        <v>5.4200542005420054E-4</v>
      </c>
      <c r="K84" s="201">
        <v>0</v>
      </c>
      <c r="L84" s="201">
        <v>0</v>
      </c>
      <c r="M84" s="201">
        <v>5.4200542005420054E-3</v>
      </c>
      <c r="N84" s="201">
        <v>1.0840108401084011E-3</v>
      </c>
      <c r="O84" s="201">
        <v>1.1382113821138212E-2</v>
      </c>
      <c r="P84" s="201">
        <v>0</v>
      </c>
    </row>
    <row r="85" spans="1:16" s="9" customFormat="1" ht="13.15" customHeight="1" x14ac:dyDescent="0.25">
      <c r="A85" s="75" t="s">
        <v>220</v>
      </c>
      <c r="B85" s="201">
        <v>0</v>
      </c>
      <c r="C85" s="201">
        <v>2.7120058412433506E-3</v>
      </c>
      <c r="D85" s="201">
        <v>7.3015541879628662E-4</v>
      </c>
      <c r="E85" s="201">
        <v>3.0249295921560447E-3</v>
      </c>
      <c r="F85" s="201">
        <v>0</v>
      </c>
      <c r="G85" s="201">
        <v>0</v>
      </c>
      <c r="H85" s="201">
        <v>1.4238030666527589E-2</v>
      </c>
      <c r="I85" s="201">
        <v>0.97564410138729529</v>
      </c>
      <c r="J85" s="201">
        <v>5.2153958485449043E-5</v>
      </c>
      <c r="K85" s="201">
        <v>0</v>
      </c>
      <c r="L85" s="201">
        <v>5.2153958485449043E-5</v>
      </c>
      <c r="M85" s="201">
        <v>7.8230937728173571E-4</v>
      </c>
      <c r="N85" s="201">
        <v>3.1292375091269427E-4</v>
      </c>
      <c r="O85" s="201">
        <v>2.399082090330656E-3</v>
      </c>
      <c r="P85" s="201">
        <v>5.2153958485449043E-5</v>
      </c>
    </row>
    <row r="86" spans="1:16" s="9" customFormat="1" ht="13.15" customHeight="1" x14ac:dyDescent="0.25">
      <c r="A86" s="75" t="s">
        <v>221</v>
      </c>
      <c r="B86" s="201">
        <v>0</v>
      </c>
      <c r="C86" s="201">
        <v>0</v>
      </c>
      <c r="D86" s="201">
        <v>3.0901722391084092E-2</v>
      </c>
      <c r="E86" s="201">
        <v>4.4326241134751776E-3</v>
      </c>
      <c r="F86" s="201">
        <v>5.1925025329280653E-3</v>
      </c>
      <c r="G86" s="201">
        <v>2.5329280648429586E-4</v>
      </c>
      <c r="H86" s="201">
        <v>1.6464032421479231E-3</v>
      </c>
      <c r="I86" s="201">
        <v>2.5329280648429586E-4</v>
      </c>
      <c r="J86" s="201">
        <v>0.77089665653495443</v>
      </c>
      <c r="K86" s="201">
        <v>7.7634245187436682E-2</v>
      </c>
      <c r="L86" s="201">
        <v>6.3323201621073963E-4</v>
      </c>
      <c r="M86" s="201">
        <v>0.10220364741641337</v>
      </c>
      <c r="N86" s="201">
        <v>5.5724417426545082E-3</v>
      </c>
      <c r="O86" s="201">
        <v>1.2664640324214793E-4</v>
      </c>
      <c r="P86" s="201">
        <v>2.5329280648429586E-4</v>
      </c>
    </row>
    <row r="87" spans="1:16" s="9" customFormat="1" ht="13.15" customHeight="1" x14ac:dyDescent="0.25">
      <c r="A87" s="75" t="s">
        <v>222</v>
      </c>
      <c r="B87" s="201">
        <v>0</v>
      </c>
      <c r="C87" s="201">
        <v>1.3363624214887077E-4</v>
      </c>
      <c r="D87" s="201">
        <v>6.0136308966991852E-3</v>
      </c>
      <c r="E87" s="201">
        <v>6.5481758652946684E-2</v>
      </c>
      <c r="F87" s="201">
        <v>2.6727248429774153E-3</v>
      </c>
      <c r="G87" s="201">
        <v>4.0090872644661234E-4</v>
      </c>
      <c r="H87" s="201">
        <v>8.0181745289322468E-4</v>
      </c>
      <c r="I87" s="201">
        <v>2.6727248429774154E-4</v>
      </c>
      <c r="J87" s="201">
        <v>1.4967259120673527E-2</v>
      </c>
      <c r="K87" s="201">
        <v>0.71147935320058797</v>
      </c>
      <c r="L87" s="201">
        <v>5.3454496859548309E-4</v>
      </c>
      <c r="M87" s="201">
        <v>0.1948416410530536</v>
      </c>
      <c r="N87" s="201">
        <v>1.7372711479353201E-3</v>
      </c>
      <c r="O87" s="201">
        <v>0</v>
      </c>
      <c r="P87" s="201">
        <v>6.6818121074435383E-4</v>
      </c>
    </row>
    <row r="88" spans="1:16" s="9" customFormat="1" ht="13.15" customHeight="1" x14ac:dyDescent="0.25">
      <c r="A88" s="75" t="s">
        <v>223</v>
      </c>
      <c r="B88" s="201">
        <v>4.2354934349851756E-4</v>
      </c>
      <c r="C88" s="201">
        <v>0</v>
      </c>
      <c r="D88" s="201">
        <v>8.4709868699703512E-4</v>
      </c>
      <c r="E88" s="201">
        <v>9.741634900465904E-3</v>
      </c>
      <c r="F88" s="201">
        <v>4.9978822532825075E-2</v>
      </c>
      <c r="G88" s="201">
        <v>3.8119440914866584E-3</v>
      </c>
      <c r="H88" s="201">
        <v>1.2706480304955528E-3</v>
      </c>
      <c r="I88" s="201">
        <v>1.2706480304955528E-3</v>
      </c>
      <c r="J88" s="201">
        <v>8.4709868699703512E-4</v>
      </c>
      <c r="K88" s="201">
        <v>4.2354934349851754E-3</v>
      </c>
      <c r="L88" s="201">
        <v>0.72342227869546805</v>
      </c>
      <c r="M88" s="201">
        <v>4.4049131723845829E-2</v>
      </c>
      <c r="N88" s="201">
        <v>5.3790766624311731E-2</v>
      </c>
      <c r="O88" s="201">
        <v>9.995764506565015E-2</v>
      </c>
      <c r="P88" s="201">
        <v>6.3532401524777635E-3</v>
      </c>
    </row>
    <row r="89" spans="1:16" s="9" customFormat="1" ht="13.15" customHeight="1" x14ac:dyDescent="0.25">
      <c r="A89" s="75" t="s">
        <v>224</v>
      </c>
      <c r="B89" s="201">
        <v>2.1143884131514959E-4</v>
      </c>
      <c r="C89" s="201">
        <v>2.8544243577545195E-3</v>
      </c>
      <c r="D89" s="201">
        <v>2.251823660006343E-2</v>
      </c>
      <c r="E89" s="201">
        <v>0.11174542763505656</v>
      </c>
      <c r="F89" s="201">
        <v>1.5117877154033196E-2</v>
      </c>
      <c r="G89" s="201">
        <v>1.3849244106142298E-2</v>
      </c>
      <c r="H89" s="201">
        <v>1.5117877154033196E-2</v>
      </c>
      <c r="I89" s="201">
        <v>9.5147478591817321E-4</v>
      </c>
      <c r="J89" s="201">
        <v>1.4906438312718047E-2</v>
      </c>
      <c r="K89" s="201">
        <v>8.986150755893858E-3</v>
      </c>
      <c r="L89" s="201">
        <v>1.8078020932445291E-2</v>
      </c>
      <c r="M89" s="201">
        <v>0.76445713077492339</v>
      </c>
      <c r="N89" s="201">
        <v>7.8232371286605356E-3</v>
      </c>
      <c r="O89" s="201">
        <v>1.4800718892060472E-3</v>
      </c>
      <c r="P89" s="201">
        <v>1.9029495718363464E-3</v>
      </c>
    </row>
    <row r="90" spans="1:16" s="9" customFormat="1" ht="13.15" customHeight="1" x14ac:dyDescent="0.25">
      <c r="A90" s="75" t="s">
        <v>225</v>
      </c>
      <c r="B90" s="201">
        <v>0</v>
      </c>
      <c r="C90" s="201">
        <v>0</v>
      </c>
      <c r="D90" s="201">
        <v>0</v>
      </c>
      <c r="E90" s="201">
        <v>1.9474196689386564E-3</v>
      </c>
      <c r="F90" s="201">
        <v>6.1668289516390784E-3</v>
      </c>
      <c r="G90" s="201">
        <v>5.4094990803851568E-4</v>
      </c>
      <c r="H90" s="201">
        <v>8.65519852861625E-4</v>
      </c>
      <c r="I90" s="201">
        <v>1.0818998160770312E-4</v>
      </c>
      <c r="J90" s="201">
        <v>6.4913988964621875E-4</v>
      </c>
      <c r="K90" s="201">
        <v>1.6228497241155468E-3</v>
      </c>
      <c r="L90" s="201">
        <v>1.0818998160770314E-3</v>
      </c>
      <c r="M90" s="201">
        <v>7.0323488045007029E-3</v>
      </c>
      <c r="N90" s="201">
        <v>0.97825381369685172</v>
      </c>
      <c r="O90" s="201">
        <v>1.0818998160770314E-3</v>
      </c>
      <c r="P90" s="201">
        <v>6.4913988964621875E-4</v>
      </c>
    </row>
    <row r="91" spans="1:16" s="9" customFormat="1" ht="13.15" customHeight="1" x14ac:dyDescent="0.25">
      <c r="A91" s="75" t="s">
        <v>226</v>
      </c>
      <c r="B91" s="201">
        <v>5.8099000697188008E-3</v>
      </c>
      <c r="C91" s="201">
        <v>6.971880083662561E-4</v>
      </c>
      <c r="D91" s="201">
        <v>2.3239600278875203E-4</v>
      </c>
      <c r="E91" s="201">
        <v>7.5141374235029824E-3</v>
      </c>
      <c r="F91" s="201">
        <v>7.7465334262917344E-5</v>
      </c>
      <c r="G91" s="201">
        <v>0</v>
      </c>
      <c r="H91" s="201">
        <v>1.9676194902781007E-2</v>
      </c>
      <c r="I91" s="201">
        <v>1.7971957548996824E-2</v>
      </c>
      <c r="J91" s="201">
        <v>4.6479200557750407E-4</v>
      </c>
      <c r="K91" s="201">
        <v>7.7465334262917344E-5</v>
      </c>
      <c r="L91" s="201">
        <v>7.7465334262917344E-5</v>
      </c>
      <c r="M91" s="201">
        <v>1.5493066852583469E-3</v>
      </c>
      <c r="N91" s="201">
        <v>6.1972267410333876E-4</v>
      </c>
      <c r="O91" s="201">
        <v>0.94507707800759155</v>
      </c>
      <c r="P91" s="201">
        <v>1.5493066852583469E-4</v>
      </c>
    </row>
    <row r="92" spans="1:16" s="9" customFormat="1" ht="13.15" customHeight="1" x14ac:dyDescent="0.25">
      <c r="A92" s="75" t="s">
        <v>227</v>
      </c>
      <c r="B92" s="201">
        <v>0</v>
      </c>
      <c r="C92" s="201">
        <v>1.2763241863433312E-4</v>
      </c>
      <c r="D92" s="201">
        <v>0</v>
      </c>
      <c r="E92" s="201">
        <v>1.2763241863433313E-3</v>
      </c>
      <c r="F92" s="201">
        <v>7.6579451180599871E-4</v>
      </c>
      <c r="G92" s="201">
        <v>0</v>
      </c>
      <c r="H92" s="201">
        <v>0</v>
      </c>
      <c r="I92" s="201">
        <v>1.2763241863433312E-4</v>
      </c>
      <c r="J92" s="201">
        <v>0</v>
      </c>
      <c r="K92" s="201">
        <v>2.5526483726866624E-4</v>
      </c>
      <c r="L92" s="201">
        <v>0.48653477983407784</v>
      </c>
      <c r="M92" s="201">
        <v>6.3816209317166565E-4</v>
      </c>
      <c r="N92" s="201">
        <v>1.4039566049776644E-3</v>
      </c>
      <c r="O92" s="201">
        <v>6.675175494575622E-2</v>
      </c>
      <c r="P92" s="201">
        <v>0.44211869814932991</v>
      </c>
    </row>
    <row r="95" spans="1:16" x14ac:dyDescent="0.25">
      <c r="A95" s="120" t="s">
        <v>125</v>
      </c>
    </row>
  </sheetData>
  <conditionalFormatting sqref="B61:P75">
    <cfRule type="colorScale" priority="1">
      <colorScale>
        <cfvo type="min"/>
        <cfvo type="max"/>
        <color rgb="FFFCFCFF"/>
        <color rgb="FF63BE7B"/>
      </colorScale>
    </cfRule>
  </conditionalFormatting>
  <conditionalFormatting sqref="B78:P92">
    <cfRule type="colorScale" priority="2">
      <colorScale>
        <cfvo type="min"/>
        <cfvo type="max"/>
        <color rgb="FFFCFCFF"/>
        <color rgb="FF63BE7B"/>
      </colorScale>
    </cfRule>
  </conditionalFormatting>
  <hyperlinks>
    <hyperlink ref="A95" location="Indice!A1" display="Indice" xr:uid="{2FB47190-D9CA-45F4-B81D-9623F659051B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3C902-7FB6-4D20-8C72-F45385A14593}">
  <dimension ref="A1:I32"/>
  <sheetViews>
    <sheetView workbookViewId="0"/>
  </sheetViews>
  <sheetFormatPr defaultRowHeight="15" x14ac:dyDescent="0.25"/>
  <cols>
    <col min="1" max="1" width="16" customWidth="1"/>
    <col min="2" max="4" width="10.7109375" customWidth="1"/>
    <col min="6" max="6" width="16" customWidth="1"/>
    <col min="7" max="9" width="10.7109375" customWidth="1"/>
  </cols>
  <sheetData>
    <row r="1" spans="1:1" s="123" customFormat="1" ht="12.75" x14ac:dyDescent="0.2">
      <c r="A1" s="104" t="s">
        <v>228</v>
      </c>
    </row>
    <row r="21" spans="1:9" x14ac:dyDescent="0.25">
      <c r="A21" s="105" t="s">
        <v>122</v>
      </c>
    </row>
    <row r="22" spans="1:9" s="88" customFormat="1" x14ac:dyDescent="0.25"/>
    <row r="24" spans="1:9" s="191" customFormat="1" ht="12" x14ac:dyDescent="0.2">
      <c r="A24" s="191" t="s">
        <v>238</v>
      </c>
      <c r="F24" s="191" t="s">
        <v>207</v>
      </c>
    </row>
    <row r="25" spans="1:9" ht="5.45" customHeight="1" x14ac:dyDescent="0.25">
      <c r="A25" s="109"/>
      <c r="F25" s="109"/>
    </row>
    <row r="26" spans="1:9" x14ac:dyDescent="0.25">
      <c r="A26" s="202" t="s">
        <v>231</v>
      </c>
      <c r="B26" s="202" t="s">
        <v>229</v>
      </c>
      <c r="C26" s="202" t="s">
        <v>230</v>
      </c>
      <c r="D26" s="202" t="s">
        <v>208</v>
      </c>
      <c r="F26" s="202" t="s">
        <v>231</v>
      </c>
      <c r="G26" s="202" t="s">
        <v>229</v>
      </c>
      <c r="H26" s="202" t="s">
        <v>230</v>
      </c>
      <c r="I26" s="202" t="s">
        <v>208</v>
      </c>
    </row>
    <row r="27" spans="1:9" x14ac:dyDescent="0.25">
      <c r="A27" s="106" t="s">
        <v>229</v>
      </c>
      <c r="B27" s="10">
        <v>0.94232872997914929</v>
      </c>
      <c r="C27" s="10">
        <v>3.9073968452842889E-2</v>
      </c>
      <c r="D27" s="10">
        <v>1.859730156800778E-2</v>
      </c>
      <c r="F27" s="106" t="s">
        <v>229</v>
      </c>
      <c r="G27" s="10">
        <v>0.92305724063669414</v>
      </c>
      <c r="H27" s="10">
        <v>3.9372261372965019E-2</v>
      </c>
      <c r="I27" s="10">
        <v>3.7570497990340845E-2</v>
      </c>
    </row>
    <row r="28" spans="1:9" x14ac:dyDescent="0.25">
      <c r="A28" s="106" t="s">
        <v>230</v>
      </c>
      <c r="B28" s="10">
        <v>0.15207428847081525</v>
      </c>
      <c r="C28" s="10">
        <v>0.82923299565846598</v>
      </c>
      <c r="D28" s="10">
        <v>1.8692715870718767E-2</v>
      </c>
      <c r="F28" s="106" t="s">
        <v>230</v>
      </c>
      <c r="G28" s="10">
        <v>0.14405952671383265</v>
      </c>
      <c r="H28" s="10">
        <v>0.82178580141497926</v>
      </c>
      <c r="I28" s="10">
        <v>3.4154671871188091E-2</v>
      </c>
    </row>
    <row r="29" spans="1:9" x14ac:dyDescent="0.25">
      <c r="A29" s="106" t="s">
        <v>208</v>
      </c>
      <c r="B29" s="10">
        <v>9.2638862194887567E-2</v>
      </c>
      <c r="C29" s="10">
        <v>1.2684989429175475E-2</v>
      </c>
      <c r="D29" s="10">
        <v>0.89467614837593701</v>
      </c>
      <c r="F29" s="106" t="s">
        <v>208</v>
      </c>
      <c r="G29" s="10">
        <v>8.2604541779966192E-2</v>
      </c>
      <c r="H29" s="10">
        <v>1.0509296685529508E-2</v>
      </c>
      <c r="I29" s="10">
        <v>0.9068861615345043</v>
      </c>
    </row>
    <row r="32" spans="1:9" x14ac:dyDescent="0.25">
      <c r="A32" s="120" t="s">
        <v>125</v>
      </c>
    </row>
  </sheetData>
  <hyperlinks>
    <hyperlink ref="A32" location="Indice!A1" display="Indice" xr:uid="{9B720E15-8529-4B9A-AE4A-073FBE69BDD2}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50FF-A0D4-4409-A5F0-7B0D36CD3E30}">
  <dimension ref="A1:B57"/>
  <sheetViews>
    <sheetView tabSelected="1" workbookViewId="0">
      <selection activeCell="B26" sqref="B26"/>
    </sheetView>
  </sheetViews>
  <sheetFormatPr defaultRowHeight="15" x14ac:dyDescent="0.25"/>
  <cols>
    <col min="1" max="2" width="16.85546875" customWidth="1"/>
  </cols>
  <sheetData>
    <row r="1" spans="1:1" s="119" customFormat="1" ht="12.75" x14ac:dyDescent="0.2">
      <c r="A1" s="137" t="s">
        <v>149</v>
      </c>
    </row>
    <row r="23" spans="1:2" x14ac:dyDescent="0.25">
      <c r="A23" s="96" t="s">
        <v>180</v>
      </c>
    </row>
    <row r="25" spans="1:2" ht="11.25" customHeight="1" x14ac:dyDescent="0.25"/>
    <row r="26" spans="1:2" ht="30.75" customHeight="1" x14ac:dyDescent="0.25">
      <c r="A26" s="205" t="s">
        <v>179</v>
      </c>
      <c r="B26" s="205" t="s">
        <v>178</v>
      </c>
    </row>
    <row r="27" spans="1:2" ht="13.15" customHeight="1" x14ac:dyDescent="0.25">
      <c r="A27" s="94" t="s">
        <v>177</v>
      </c>
      <c r="B27" s="93">
        <v>65.2</v>
      </c>
    </row>
    <row r="28" spans="1:2" ht="13.15" customHeight="1" x14ac:dyDescent="0.25">
      <c r="A28" s="94" t="s">
        <v>176</v>
      </c>
      <c r="B28" s="93">
        <v>63.8</v>
      </c>
    </row>
    <row r="29" spans="1:2" ht="13.15" customHeight="1" x14ac:dyDescent="0.25">
      <c r="A29" s="94" t="s">
        <v>175</v>
      </c>
      <c r="B29" s="93">
        <v>60.1</v>
      </c>
    </row>
    <row r="30" spans="1:2" ht="13.15" customHeight="1" x14ac:dyDescent="0.25">
      <c r="A30" s="94" t="s">
        <v>174</v>
      </c>
      <c r="B30" s="93">
        <v>58.2</v>
      </c>
    </row>
    <row r="31" spans="1:2" ht="13.15" customHeight="1" x14ac:dyDescent="0.25">
      <c r="A31" s="94" t="s">
        <v>173</v>
      </c>
      <c r="B31" s="93">
        <v>55.1</v>
      </c>
    </row>
    <row r="32" spans="1:2" ht="13.15" customHeight="1" x14ac:dyDescent="0.25">
      <c r="A32" s="94" t="s">
        <v>172</v>
      </c>
      <c r="B32" s="93">
        <v>54.4</v>
      </c>
    </row>
    <row r="33" spans="1:2" ht="13.15" customHeight="1" x14ac:dyDescent="0.25">
      <c r="A33" s="94" t="s">
        <v>171</v>
      </c>
      <c r="B33" s="93">
        <v>53.4</v>
      </c>
    </row>
    <row r="34" spans="1:2" ht="13.15" customHeight="1" x14ac:dyDescent="0.25">
      <c r="A34" s="94" t="s">
        <v>170</v>
      </c>
      <c r="B34" s="93">
        <v>52.6</v>
      </c>
    </row>
    <row r="35" spans="1:2" ht="13.15" customHeight="1" x14ac:dyDescent="0.25">
      <c r="A35" s="94" t="s">
        <v>169</v>
      </c>
      <c r="B35" s="93">
        <v>51.2</v>
      </c>
    </row>
    <row r="36" spans="1:2" ht="13.15" customHeight="1" x14ac:dyDescent="0.25">
      <c r="A36" s="94" t="s">
        <v>168</v>
      </c>
      <c r="B36" s="93">
        <v>50.7</v>
      </c>
    </row>
    <row r="37" spans="1:2" ht="13.15" customHeight="1" x14ac:dyDescent="0.25">
      <c r="A37" s="94" t="s">
        <v>167</v>
      </c>
      <c r="B37" s="93">
        <v>46.9</v>
      </c>
    </row>
    <row r="38" spans="1:2" ht="13.15" customHeight="1" x14ac:dyDescent="0.25">
      <c r="A38" s="94" t="s">
        <v>166</v>
      </c>
      <c r="B38" s="93">
        <v>45.7</v>
      </c>
    </row>
    <row r="39" spans="1:2" ht="13.15" customHeight="1" x14ac:dyDescent="0.25">
      <c r="A39" s="94" t="s">
        <v>165</v>
      </c>
      <c r="B39" s="95">
        <v>45</v>
      </c>
    </row>
    <row r="40" spans="1:2" ht="13.15" customHeight="1" x14ac:dyDescent="0.25">
      <c r="A40" s="94" t="s">
        <v>164</v>
      </c>
      <c r="B40" s="93">
        <v>44.5</v>
      </c>
    </row>
    <row r="41" spans="1:2" ht="13.15" customHeight="1" x14ac:dyDescent="0.25">
      <c r="A41" s="94" t="s">
        <v>163</v>
      </c>
      <c r="B41" s="93">
        <v>44.1</v>
      </c>
    </row>
    <row r="42" spans="1:2" ht="13.15" customHeight="1" x14ac:dyDescent="0.25">
      <c r="A42" s="94" t="s">
        <v>162</v>
      </c>
      <c r="B42" s="93">
        <v>44.1</v>
      </c>
    </row>
    <row r="43" spans="1:2" ht="13.15" customHeight="1" x14ac:dyDescent="0.25">
      <c r="A43" s="94" t="s">
        <v>161</v>
      </c>
      <c r="B43" s="93">
        <v>43.2</v>
      </c>
    </row>
    <row r="44" spans="1:2" ht="13.15" customHeight="1" x14ac:dyDescent="0.25">
      <c r="A44" s="94" t="s">
        <v>160</v>
      </c>
      <c r="B44" s="93">
        <v>43.1</v>
      </c>
    </row>
    <row r="45" spans="1:2" ht="13.15" customHeight="1" x14ac:dyDescent="0.25">
      <c r="A45" s="94" t="s">
        <v>159</v>
      </c>
      <c r="B45" s="93">
        <v>42.7</v>
      </c>
    </row>
    <row r="46" spans="1:2" ht="13.15" customHeight="1" x14ac:dyDescent="0.25">
      <c r="A46" s="94" t="s">
        <v>158</v>
      </c>
      <c r="B46" s="93">
        <v>40.5</v>
      </c>
    </row>
    <row r="47" spans="1:2" ht="13.15" customHeight="1" x14ac:dyDescent="0.25">
      <c r="A47" s="94" t="s">
        <v>157</v>
      </c>
      <c r="B47" s="93">
        <v>39.9</v>
      </c>
    </row>
    <row r="48" spans="1:2" ht="13.15" customHeight="1" x14ac:dyDescent="0.25">
      <c r="A48" s="94" t="s">
        <v>156</v>
      </c>
      <c r="B48" s="93">
        <v>39.4</v>
      </c>
    </row>
    <row r="49" spans="1:2" ht="13.15" customHeight="1" x14ac:dyDescent="0.25">
      <c r="A49" s="94" t="s">
        <v>155</v>
      </c>
      <c r="B49" s="93">
        <v>39.1</v>
      </c>
    </row>
    <row r="50" spans="1:2" ht="13.15" customHeight="1" x14ac:dyDescent="0.25">
      <c r="A50" s="94" t="s">
        <v>154</v>
      </c>
      <c r="B50" s="93">
        <v>37.200000000000003</v>
      </c>
    </row>
    <row r="51" spans="1:2" ht="13.15" customHeight="1" x14ac:dyDescent="0.25">
      <c r="A51" s="94" t="s">
        <v>153</v>
      </c>
      <c r="B51" s="93">
        <v>33.5</v>
      </c>
    </row>
    <row r="52" spans="1:2" ht="13.15" customHeight="1" x14ac:dyDescent="0.25">
      <c r="A52" s="94" t="s">
        <v>152</v>
      </c>
      <c r="B52" s="93">
        <v>32.299999999999997</v>
      </c>
    </row>
    <row r="53" spans="1:2" ht="13.15" customHeight="1" x14ac:dyDescent="0.25">
      <c r="A53" s="94" t="s">
        <v>151</v>
      </c>
      <c r="B53" s="93">
        <v>31.6</v>
      </c>
    </row>
    <row r="54" spans="1:2" ht="13.15" customHeight="1" x14ac:dyDescent="0.25">
      <c r="A54" s="94" t="s">
        <v>150</v>
      </c>
      <c r="B54" s="93">
        <v>23.2</v>
      </c>
    </row>
    <row r="57" spans="1:2" x14ac:dyDescent="0.25">
      <c r="A57" s="120" t="s">
        <v>125</v>
      </c>
    </row>
  </sheetData>
  <hyperlinks>
    <hyperlink ref="A57" location="Indice!A1" display="Indice" xr:uid="{778CB4E9-E9E3-4A6F-9132-A0136F015B6E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168C-5D70-40BB-A807-F3C9CD22696A}">
  <dimension ref="A1:AC34"/>
  <sheetViews>
    <sheetView workbookViewId="0">
      <selection activeCell="B25" sqref="B25"/>
    </sheetView>
  </sheetViews>
  <sheetFormatPr defaultRowHeight="15" x14ac:dyDescent="0.25"/>
  <cols>
    <col min="1" max="1" width="15.28515625" customWidth="1"/>
  </cols>
  <sheetData>
    <row r="1" spans="1:19" s="119" customFormat="1" ht="12.75" x14ac:dyDescent="0.2">
      <c r="A1" s="137" t="s">
        <v>193</v>
      </c>
    </row>
    <row r="2" spans="1:19" x14ac:dyDescent="0.25">
      <c r="Q2" s="103"/>
    </row>
    <row r="3" spans="1:19" x14ac:dyDescent="0.25">
      <c r="Q3" s="103"/>
      <c r="R3" s="101"/>
    </row>
    <row r="4" spans="1:19" x14ac:dyDescent="0.25">
      <c r="Q4" s="103"/>
      <c r="R4" s="103"/>
    </row>
    <row r="6" spans="1:19" x14ac:dyDescent="0.25">
      <c r="Q6" s="101"/>
      <c r="S6" s="103"/>
    </row>
    <row r="7" spans="1:19" x14ac:dyDescent="0.25">
      <c r="Q7" s="101"/>
      <c r="S7" s="103"/>
    </row>
    <row r="8" spans="1:19" x14ac:dyDescent="0.25">
      <c r="Q8" s="101"/>
      <c r="S8" s="103"/>
    </row>
    <row r="9" spans="1:19" x14ac:dyDescent="0.25">
      <c r="Q9" s="101"/>
      <c r="S9" s="103"/>
    </row>
    <row r="10" spans="1:19" x14ac:dyDescent="0.25">
      <c r="Q10" s="101"/>
      <c r="S10" s="103"/>
    </row>
    <row r="22" spans="1:29" x14ac:dyDescent="0.25">
      <c r="A22" s="50" t="s">
        <v>180</v>
      </c>
      <c r="Q22" s="13"/>
      <c r="R22" s="100"/>
      <c r="S22" s="100"/>
      <c r="T22" s="100"/>
      <c r="U22" s="100"/>
      <c r="V22" s="100"/>
      <c r="W22" s="102"/>
      <c r="X22" s="100"/>
      <c r="Y22" s="100"/>
      <c r="Z22" s="100"/>
      <c r="AA22" s="100"/>
      <c r="AB22" s="100"/>
      <c r="AC22" s="100"/>
    </row>
    <row r="23" spans="1:29" x14ac:dyDescent="0.25">
      <c r="A23" s="54"/>
      <c r="Q23" s="101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2"/>
      <c r="AC23" s="100"/>
    </row>
    <row r="24" spans="1:29" x14ac:dyDescent="0.25">
      <c r="Q24" s="101"/>
      <c r="R24" s="100"/>
      <c r="S24" s="100"/>
      <c r="T24" s="100"/>
      <c r="U24" s="100"/>
      <c r="V24" s="100"/>
      <c r="W24" s="100"/>
      <c r="X24" s="102"/>
      <c r="Y24" s="100"/>
      <c r="Z24" s="100"/>
      <c r="AA24" s="100"/>
      <c r="AB24" s="100"/>
      <c r="AC24" s="100"/>
    </row>
    <row r="25" spans="1:29" x14ac:dyDescent="0.25">
      <c r="A25" s="206" t="s">
        <v>49</v>
      </c>
      <c r="B25" s="206" t="s">
        <v>192</v>
      </c>
      <c r="C25" s="206" t="s">
        <v>191</v>
      </c>
      <c r="D25" s="206" t="s">
        <v>190</v>
      </c>
      <c r="E25" s="206" t="s">
        <v>189</v>
      </c>
      <c r="F25" s="206" t="s">
        <v>188</v>
      </c>
      <c r="G25" s="206" t="s">
        <v>187</v>
      </c>
      <c r="H25" s="206" t="s">
        <v>186</v>
      </c>
      <c r="I25" s="206" t="s">
        <v>185</v>
      </c>
      <c r="J25" s="206" t="s">
        <v>184</v>
      </c>
      <c r="K25" s="206" t="s">
        <v>183</v>
      </c>
      <c r="L25" s="206" t="s">
        <v>182</v>
      </c>
      <c r="M25" s="206" t="s">
        <v>181</v>
      </c>
      <c r="Q25" s="101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</row>
    <row r="26" spans="1:29" x14ac:dyDescent="0.25">
      <c r="A26" s="98" t="s">
        <v>51</v>
      </c>
      <c r="B26" s="97">
        <v>25.6</v>
      </c>
      <c r="C26" s="97">
        <v>26.5</v>
      </c>
      <c r="D26" s="97">
        <v>27.5</v>
      </c>
      <c r="E26" s="97">
        <v>27.9</v>
      </c>
      <c r="F26" s="97">
        <v>30.4</v>
      </c>
      <c r="G26" s="99">
        <v>32</v>
      </c>
      <c r="H26" s="97">
        <v>30.9</v>
      </c>
      <c r="I26" s="97">
        <v>31.9</v>
      </c>
      <c r="J26" s="97">
        <v>30.1</v>
      </c>
      <c r="K26" s="97">
        <v>31.1</v>
      </c>
      <c r="L26" s="97">
        <v>33.4</v>
      </c>
      <c r="M26" s="97">
        <v>33.6</v>
      </c>
    </row>
    <row r="27" spans="1:29" x14ac:dyDescent="0.25">
      <c r="A27" s="98" t="s">
        <v>52</v>
      </c>
      <c r="B27" s="97">
        <v>24.6</v>
      </c>
      <c r="C27" s="97">
        <v>25.6</v>
      </c>
      <c r="D27" s="97">
        <v>28.1</v>
      </c>
      <c r="E27" s="97">
        <v>28.4</v>
      </c>
      <c r="F27" s="97">
        <v>29.9</v>
      </c>
      <c r="G27" s="99">
        <v>33</v>
      </c>
      <c r="H27" s="97">
        <v>32.1</v>
      </c>
      <c r="I27" s="97">
        <v>32.299999999999997</v>
      </c>
      <c r="J27" s="97">
        <v>32.9</v>
      </c>
      <c r="K27" s="97">
        <v>31.3</v>
      </c>
      <c r="L27" s="97">
        <v>32.299999999999997</v>
      </c>
      <c r="M27" s="97">
        <v>35.700000000000003</v>
      </c>
    </row>
    <row r="28" spans="1:29" x14ac:dyDescent="0.25">
      <c r="A28" s="98" t="s">
        <v>53</v>
      </c>
      <c r="B28" s="97">
        <v>25.7</v>
      </c>
      <c r="C28" s="97">
        <v>27.9</v>
      </c>
      <c r="D28" s="97">
        <v>29.1</v>
      </c>
      <c r="E28" s="97">
        <v>29.1</v>
      </c>
      <c r="F28" s="97">
        <v>29.4</v>
      </c>
      <c r="G28" s="97">
        <v>30.4</v>
      </c>
      <c r="H28" s="97">
        <v>31.9</v>
      </c>
      <c r="I28" s="97">
        <v>32.700000000000003</v>
      </c>
      <c r="J28" s="97">
        <v>31.2</v>
      </c>
      <c r="K28" s="97">
        <v>34.5</v>
      </c>
      <c r="L28" s="97">
        <v>35.5</v>
      </c>
      <c r="M28" s="97">
        <v>35.1</v>
      </c>
    </row>
    <row r="29" spans="1:29" x14ac:dyDescent="0.25">
      <c r="A29" s="98" t="s">
        <v>54</v>
      </c>
      <c r="B29" s="97">
        <v>19.5</v>
      </c>
      <c r="C29" s="97">
        <v>21.4</v>
      </c>
      <c r="D29" s="97">
        <v>21.5</v>
      </c>
      <c r="E29" s="97">
        <v>21.8</v>
      </c>
      <c r="F29" s="97">
        <v>22.6</v>
      </c>
      <c r="G29" s="97">
        <v>22.1</v>
      </c>
      <c r="H29" s="97">
        <v>22.6</v>
      </c>
      <c r="I29" s="97">
        <v>23.5</v>
      </c>
      <c r="J29" s="97">
        <v>24.3</v>
      </c>
      <c r="K29" s="97">
        <v>25.1</v>
      </c>
      <c r="L29" s="99">
        <v>26</v>
      </c>
      <c r="M29" s="97">
        <v>26.9</v>
      </c>
    </row>
    <row r="30" spans="1:29" x14ac:dyDescent="0.25">
      <c r="A30" s="98" t="s">
        <v>55</v>
      </c>
      <c r="B30" s="97">
        <v>17.3</v>
      </c>
      <c r="C30" s="97">
        <v>17.2</v>
      </c>
      <c r="D30" s="97">
        <v>17.600000000000001</v>
      </c>
      <c r="E30" s="97">
        <v>18.8</v>
      </c>
      <c r="F30" s="97">
        <v>20.2</v>
      </c>
      <c r="G30" s="97">
        <v>19.8</v>
      </c>
      <c r="H30" s="99">
        <v>20</v>
      </c>
      <c r="I30" s="97">
        <v>20.3</v>
      </c>
      <c r="J30" s="97">
        <v>20.6</v>
      </c>
      <c r="K30" s="97">
        <v>21.4</v>
      </c>
      <c r="L30" s="97">
        <v>22.9</v>
      </c>
      <c r="M30" s="97">
        <v>23.7</v>
      </c>
    </row>
    <row r="31" spans="1:29" x14ac:dyDescent="0.25">
      <c r="A31" s="207" t="s">
        <v>151</v>
      </c>
      <c r="B31" s="208">
        <v>22.9</v>
      </c>
      <c r="C31" s="208">
        <v>24.2</v>
      </c>
      <c r="D31" s="208">
        <v>25.2</v>
      </c>
      <c r="E31" s="208">
        <v>25.6</v>
      </c>
      <c r="F31" s="208">
        <v>26.9</v>
      </c>
      <c r="G31" s="208">
        <v>27.9</v>
      </c>
      <c r="H31" s="208">
        <v>27.9</v>
      </c>
      <c r="I31" s="208">
        <v>28.6</v>
      </c>
      <c r="J31" s="208">
        <v>28.3</v>
      </c>
      <c r="K31" s="208">
        <v>29.2</v>
      </c>
      <c r="L31" s="208">
        <v>30.6</v>
      </c>
      <c r="M31" s="208">
        <v>31.6</v>
      </c>
    </row>
    <row r="34" spans="1:1" x14ac:dyDescent="0.25">
      <c r="A34" s="120" t="s">
        <v>125</v>
      </c>
    </row>
  </sheetData>
  <hyperlinks>
    <hyperlink ref="A34" location="Indice!A1" display="Indice" xr:uid="{C8491849-F311-4C9B-830A-31AFB2C2DE08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bc5a86-ac99-4c94-910a-603dff8ca981">
      <Terms xmlns="http://schemas.microsoft.com/office/infopath/2007/PartnerControls"/>
    </lcf76f155ced4ddcb4097134ff3c332f>
    <TaxCatchAll xmlns="dc477959-bd29-4cc3-ab68-57811b14f4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4262C0-CD01-47AA-AB4C-F709F71C6365}">
  <ds:schemaRefs>
    <ds:schemaRef ds:uri="http://schemas.microsoft.com/office/2006/metadata/properties"/>
    <ds:schemaRef ds:uri="http://schemas.microsoft.com/office/infopath/2007/PartnerControls"/>
    <ds:schemaRef ds:uri="33bc5a86-ac99-4c94-910a-603dff8ca981"/>
    <ds:schemaRef ds:uri="dc477959-bd29-4cc3-ab68-57811b14f4e1"/>
  </ds:schemaRefs>
</ds:datastoreItem>
</file>

<file path=customXml/itemProps2.xml><?xml version="1.0" encoding="utf-8"?>
<ds:datastoreItem xmlns:ds="http://schemas.openxmlformats.org/officeDocument/2006/customXml" ds:itemID="{7F2A4B07-19E0-40B5-B841-3B4C6E2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A85FA1-4C45-4410-8132-C58F40B72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26</vt:i4>
      </vt:variant>
      <vt:variant>
        <vt:lpstr>Intervalli denominati</vt:lpstr>
      </vt:variant>
      <vt:variant>
        <vt:i4>15</vt:i4>
      </vt:variant>
    </vt:vector>
  </HeadingPairs>
  <TitlesOfParts>
    <vt:vector size="41" baseType="lpstr">
      <vt:lpstr>Indice</vt:lpstr>
      <vt:lpstr>Fig. 1.6.1</vt:lpstr>
      <vt:lpstr>Fig. 1.6.2</vt:lpstr>
      <vt:lpstr>Fig. 1.6.3</vt:lpstr>
      <vt:lpstr>Fig. 1.6.4</vt:lpstr>
      <vt:lpstr>Tab. 1.6.1</vt:lpstr>
      <vt:lpstr>Tab. 1.6.2</vt:lpstr>
      <vt:lpstr>Fig. 1.6.5</vt:lpstr>
      <vt:lpstr>Fig. 1.6.6</vt:lpstr>
      <vt:lpstr>Tab. 1.6.3</vt:lpstr>
      <vt:lpstr>Fig. 1.6.7</vt:lpstr>
      <vt:lpstr>Fig. 1.6.8</vt:lpstr>
      <vt:lpstr>Fig. 1.6.9</vt:lpstr>
      <vt:lpstr>Fig. 1.6.10</vt:lpstr>
      <vt:lpstr>Fig. 1.6.11</vt:lpstr>
      <vt:lpstr>Fig. 1.6.12</vt:lpstr>
      <vt:lpstr>Tab. 1.6.13</vt:lpstr>
      <vt:lpstr>Tab. 1.6.14</vt:lpstr>
      <vt:lpstr>Fig. 1.6.15</vt:lpstr>
      <vt:lpstr>Fig. 1.6.16</vt:lpstr>
      <vt:lpstr>Fig. 1.6.17</vt:lpstr>
      <vt:lpstr>Fig. 1.6.18</vt:lpstr>
      <vt:lpstr>Fig. 1.6.19</vt:lpstr>
      <vt:lpstr>Fig. 1.6.20</vt:lpstr>
      <vt:lpstr>Fig. 1.6.21</vt:lpstr>
      <vt:lpstr>Fig. 1.6.22</vt:lpstr>
      <vt:lpstr>'Fig. 1.6.1'!_Toc223603224</vt:lpstr>
      <vt:lpstr>'Fig. 1.6.18'!_Toc223603241</vt:lpstr>
      <vt:lpstr>'Fig. 1.6.20'!_Toc223603244</vt:lpstr>
      <vt:lpstr>'Tab. 1.6.2'!_Toc223603367</vt:lpstr>
      <vt:lpstr>'Tab. 1.6.3'!_Toc223603368</vt:lpstr>
      <vt:lpstr>'Fig. 1.6.3'!_Toc223883165</vt:lpstr>
      <vt:lpstr>'Tab. 1.6.1'!_Toc224143081</vt:lpstr>
      <vt:lpstr>'Fig. 1.6.5'!_Toc224143303</vt:lpstr>
      <vt:lpstr>'Fig. 1.6.10'!_Toc224143308</vt:lpstr>
      <vt:lpstr>'Fig. 1.6.11'!_Toc224143309</vt:lpstr>
      <vt:lpstr>'Tab. 1.6.14'!_Toc224143312</vt:lpstr>
      <vt:lpstr>'Fig. 1.6.15'!_Toc224143313</vt:lpstr>
      <vt:lpstr>'Fig. 1.6.16'!_Toc224143314</vt:lpstr>
      <vt:lpstr>'Fig. 1.6.17'!_Toc224143315</vt:lpstr>
      <vt:lpstr>'Fig. 1.6.19'!_Toc224143317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2026-03-23T10:43:26Z</dcterms:created>
  <dcterms:modified xsi:type="dcterms:W3CDTF">2026-03-23T13:54:34Z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0x0101006C31D6D3AC87224CA17C2667DDF4494E</vt:lpwstr>
  </property>
</Properties>
</file>